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4240" windowHeight="12300" activeTab="3"/>
  </bookViews>
  <sheets>
    <sheet name="прил№1 " sheetId="20" r:id="rId1"/>
    <sheet name="Прил №3" sheetId="34" r:id="rId2"/>
    <sheet name="Прил №5" sheetId="49" r:id="rId3"/>
    <sheet name="прил №7" sheetId="13" r:id="rId4"/>
  </sheets>
  <definedNames>
    <definedName name="_xlnm._FilterDatabase" localSheetId="1" hidden="1">'Прил №3'!$A$1:$E$51</definedName>
    <definedName name="_xlnm._FilterDatabase" localSheetId="2" hidden="1">'Прил №5'!$A$1:$G$220</definedName>
    <definedName name="_xlnm.Print_Titles" localSheetId="1">'Прил №3'!$17:$17</definedName>
    <definedName name="_xlnm.Print_Titles" localSheetId="2">'Прил №5'!$16:$16</definedName>
    <definedName name="_xlnm.Print_Area" localSheetId="1">'Прил №3'!$A$1:$E$43</definedName>
    <definedName name="_xlnm.Print_Area" localSheetId="0">'прил№1 '!$A$5:$C$86</definedName>
  </definedNames>
  <calcPr calcId="125725" fullPrecision="0"/>
</workbook>
</file>

<file path=xl/calcChain.xml><?xml version="1.0" encoding="utf-8"?>
<calcChain xmlns="http://schemas.openxmlformats.org/spreadsheetml/2006/main">
  <c r="G134" i="49"/>
  <c r="C68" i="20"/>
  <c r="G184" i="49"/>
  <c r="G98"/>
  <c r="G95"/>
  <c r="C42" i="20" l="1"/>
  <c r="G165" i="49"/>
  <c r="G45"/>
  <c r="G43"/>
  <c r="G49"/>
  <c r="C79" i="20"/>
  <c r="C64"/>
  <c r="C60"/>
  <c r="G119" i="49" l="1"/>
  <c r="C29" i="20"/>
  <c r="C28"/>
  <c r="C27"/>
  <c r="C26"/>
  <c r="G160" i="49" l="1"/>
  <c r="G143"/>
  <c r="G100"/>
  <c r="G99" s="1"/>
  <c r="G94"/>
  <c r="G93" s="1"/>
  <c r="G57"/>
  <c r="G48"/>
  <c r="G28"/>
  <c r="G26"/>
  <c r="C35" i="20"/>
  <c r="G181" i="49" l="1"/>
  <c r="G180"/>
  <c r="G171"/>
  <c r="G164"/>
  <c r="G159"/>
  <c r="G142"/>
  <c r="G85"/>
  <c r="G78"/>
  <c r="G75"/>
  <c r="G74"/>
  <c r="G56"/>
  <c r="G55"/>
  <c r="C74" i="20" l="1"/>
  <c r="C59"/>
  <c r="C58" s="1"/>
  <c r="C57" s="1"/>
  <c r="C53"/>
  <c r="C54"/>
  <c r="C55"/>
  <c r="C43"/>
  <c r="C47"/>
  <c r="C44"/>
  <c r="C37"/>
  <c r="C32"/>
  <c r="C16"/>
  <c r="C21"/>
  <c r="C20"/>
  <c r="C19"/>
  <c r="G201" i="49" l="1"/>
  <c r="C39" i="20" l="1"/>
  <c r="G52" i="49" l="1"/>
  <c r="G50" s="1"/>
  <c r="G81" l="1"/>
  <c r="C77" i="20" l="1"/>
  <c r="G192" i="49" l="1"/>
  <c r="G191" s="1"/>
  <c r="G190" s="1"/>
  <c r="G149"/>
  <c r="G80" l="1"/>
  <c r="G79" s="1"/>
  <c r="G185" l="1"/>
  <c r="G153"/>
  <c r="G84" l="1"/>
  <c r="G83" s="1"/>
  <c r="G82" s="1"/>
  <c r="G183" l="1"/>
  <c r="G47" l="1"/>
  <c r="G163" l="1"/>
  <c r="G141"/>
  <c r="G137"/>
  <c r="G136" s="1"/>
  <c r="G135" s="1"/>
  <c r="G133"/>
  <c r="G132" s="1"/>
  <c r="G131" s="1"/>
  <c r="G129"/>
  <c r="G128" s="1"/>
  <c r="G127" s="1"/>
  <c r="G110"/>
  <c r="G109" s="1"/>
  <c r="G97"/>
  <c r="G96" s="1"/>
  <c r="G77"/>
  <c r="G76" s="1"/>
  <c r="G73"/>
  <c r="G72" s="1"/>
  <c r="G54"/>
  <c r="G25"/>
  <c r="C65" i="20"/>
  <c r="C78"/>
  <c r="C76"/>
  <c r="C70"/>
  <c r="C48"/>
  <c r="C38"/>
  <c r="C50"/>
  <c r="G71" i="49" l="1"/>
  <c r="G70" s="1"/>
  <c r="E24" i="34" s="1"/>
  <c r="C75" i="20"/>
  <c r="G35" i="49" l="1"/>
  <c r="G34" s="1"/>
  <c r="G33" s="1"/>
  <c r="G32" s="1"/>
  <c r="G31" s="1"/>
  <c r="G30" s="1"/>
  <c r="G29" s="1"/>
  <c r="E21" i="34" l="1"/>
  <c r="G42" i="49"/>
  <c r="C63" i="20" l="1"/>
  <c r="G92" i="49" l="1"/>
  <c r="G91" s="1"/>
  <c r="G68"/>
  <c r="G67" s="1"/>
  <c r="G61"/>
  <c r="G60" s="1"/>
  <c r="G53"/>
  <c r="G46"/>
  <c r="G90" l="1"/>
  <c r="G41"/>
  <c r="G40" s="1"/>
  <c r="G24"/>
  <c r="G188" l="1"/>
  <c r="G186" s="1"/>
  <c r="G208"/>
  <c r="G200"/>
  <c r="G199" s="1"/>
  <c r="G182"/>
  <c r="G179"/>
  <c r="G178" s="1"/>
  <c r="G170"/>
  <c r="G169" s="1"/>
  <c r="G162"/>
  <c r="G161" s="1"/>
  <c r="G158"/>
  <c r="G157" s="1"/>
  <c r="G156" s="1"/>
  <c r="G152"/>
  <c r="G151" s="1"/>
  <c r="G148"/>
  <c r="G147" s="1"/>
  <c r="G146" s="1"/>
  <c r="G140"/>
  <c r="G123"/>
  <c r="G122" s="1"/>
  <c r="G118"/>
  <c r="G117" s="1"/>
  <c r="G116" s="1"/>
  <c r="G107"/>
  <c r="G106" s="1"/>
  <c r="G155" l="1"/>
  <c r="G105"/>
  <c r="G104" s="1"/>
  <c r="G103" s="1"/>
  <c r="G177"/>
  <c r="G150" l="1"/>
  <c r="G207" l="1"/>
  <c r="G205" s="1"/>
  <c r="G204" s="1"/>
  <c r="G203" s="1"/>
  <c r="G198"/>
  <c r="G197" s="1"/>
  <c r="G196" s="1"/>
  <c r="G195" s="1"/>
  <c r="G176"/>
  <c r="G175" s="1"/>
  <c r="G168"/>
  <c r="G167" s="1"/>
  <c r="G145"/>
  <c r="G139"/>
  <c r="G126" s="1"/>
  <c r="G121"/>
  <c r="G120" s="1"/>
  <c r="E32" i="34" s="1"/>
  <c r="G115" i="49"/>
  <c r="G114" s="1"/>
  <c r="G113" s="1"/>
  <c r="G89"/>
  <c r="G88" s="1"/>
  <c r="G87" s="1"/>
  <c r="G65"/>
  <c r="G59"/>
  <c r="G58" s="1"/>
  <c r="G39"/>
  <c r="G23"/>
  <c r="G174" l="1"/>
  <c r="G173" s="1"/>
  <c r="E34" i="34"/>
  <c r="G22" i="49"/>
  <c r="G21" s="1"/>
  <c r="G20" s="1"/>
  <c r="G19" s="1"/>
  <c r="G112"/>
  <c r="E30" i="34" s="1"/>
  <c r="G166" i="49"/>
  <c r="E36" i="34" s="1"/>
  <c r="E37"/>
  <c r="G102" i="49"/>
  <c r="E31" i="34"/>
  <c r="G194" i="49"/>
  <c r="E40" i="34" s="1"/>
  <c r="E41"/>
  <c r="G202" i="49"/>
  <c r="E42" i="34" s="1"/>
  <c r="E43"/>
  <c r="G86" i="49"/>
  <c r="E25" i="34" s="1"/>
  <c r="E26"/>
  <c r="G38" i="49"/>
  <c r="G37" s="1"/>
  <c r="E28" i="34"/>
  <c r="G154" i="49"/>
  <c r="G144" s="1"/>
  <c r="G206"/>
  <c r="G64"/>
  <c r="G63"/>
  <c r="E23" i="34" s="1"/>
  <c r="G66" i="49"/>
  <c r="G18" l="1"/>
  <c r="G125"/>
  <c r="E33" i="34" s="1"/>
  <c r="E20"/>
  <c r="E27"/>
  <c r="G172" i="49"/>
  <c r="E38" i="34" s="1"/>
  <c r="E39"/>
  <c r="E35" l="1"/>
  <c r="G17" i="49"/>
  <c r="C36" i="13" s="1"/>
  <c r="E22" i="34"/>
  <c r="E19"/>
  <c r="E18" l="1"/>
  <c r="C25" i="20" l="1"/>
  <c r="C73" l="1"/>
  <c r="C69" s="1"/>
  <c r="C62" s="1"/>
  <c r="C23" i="13" l="1"/>
  <c r="C22" s="1"/>
  <c r="C19"/>
  <c r="C18" s="1"/>
  <c r="C21" l="1"/>
  <c r="C66" i="20" l="1"/>
  <c r="C41"/>
  <c r="C40"/>
  <c r="C36"/>
  <c r="C34"/>
  <c r="C31"/>
  <c r="C24"/>
  <c r="C15"/>
  <c r="C61" l="1"/>
  <c r="C33"/>
  <c r="C30" s="1"/>
  <c r="C14" s="1"/>
  <c r="C80" l="1"/>
  <c r="C31" i="13" s="1"/>
  <c r="C30" s="1"/>
  <c r="C29" s="1"/>
  <c r="C28" l="1"/>
  <c r="C27" s="1"/>
  <c r="C35" l="1"/>
  <c r="C34" s="1"/>
  <c r="C33" s="1"/>
  <c r="C26" l="1"/>
  <c r="C17" s="1"/>
  <c r="C32"/>
  <c r="C25" l="1"/>
</calcChain>
</file>

<file path=xl/sharedStrings.xml><?xml version="1.0" encoding="utf-8"?>
<sst xmlns="http://schemas.openxmlformats.org/spreadsheetml/2006/main" count="1252" uniqueCount="368">
  <si>
    <t>14</t>
  </si>
  <si>
    <t xml:space="preserve"> </t>
  </si>
  <si>
    <t>Изменение остатков средств на счетах по учету средств бюджета</t>
  </si>
  <si>
    <t>2 02 02000 00 0000 151</t>
  </si>
  <si>
    <t>НАЛОГОВЫЕ И НЕНАЛОГОВЫЕ ДОХОДЫ</t>
  </si>
  <si>
    <t>Резервный фонд администрации муниципального образования</t>
  </si>
  <si>
    <t>Непрограммные расходы органов местного самоуправления за счет средств местного бюджета</t>
  </si>
  <si>
    <t>Осуществление органами местного самоуправления полномочий местного значения поселения</t>
  </si>
  <si>
    <t>Непрограммные расходы органов местного самоуправления за счет средств федерального бюджета</t>
  </si>
  <si>
    <t>Непрограммные расходы органов местного самоуправления за счет средств областного бюджета</t>
  </si>
  <si>
    <t>Обслуживание муниципального долга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</si>
  <si>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</si>
  <si>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Дотации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</si>
  <si>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</si>
  <si>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Иные межбюджетные трансферты</t>
  </si>
  <si>
    <t>Прочие субсидии</t>
  </si>
  <si>
    <t>Функционирование законодательных (представительных) органов государственной власти субъектов Российской Федерации и органов местного самоуправления</t>
  </si>
  <si>
    <t xml:space="preserve">Всего источников  финансирования дефицита бюджета </t>
  </si>
  <si>
    <t>Налог на доходы физических лиц с доходов, полученных в виде дивидендов от долевого участия в деятельности организаций</t>
  </si>
  <si>
    <t>1 01 02010 01 0000 110</t>
  </si>
  <si>
    <t>Обеспечение деятельности в сфере устанвленных функций бюджетных, автономных и казенных учреждений</t>
  </si>
  <si>
    <t>Непрограммные расходы органов местного самоуправления</t>
  </si>
  <si>
    <t>Другие вопросы в области национальной экономики</t>
  </si>
  <si>
    <t>НАЦИОНАЛЬНАЯ ЭКОНОМИКА</t>
  </si>
  <si>
    <t>Кредиты кредитных организаций в валюте Российской Федерации</t>
  </si>
  <si>
    <t>Прочие субсидии бюджетам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</si>
  <si>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</si>
  <si>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</si>
  <si>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</si>
  <si>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</t>
  </si>
  <si>
    <t>Прочие межбюджетные трансферты общего характера</t>
  </si>
  <si>
    <t>ГОСУДАРСТВЕННАЯ ПОШЛИНА</t>
  </si>
  <si>
    <t>БЕЗВОЗМЕЗДНЫЕ ПОСТУПЛЕНИЯ ОТ ДРУГИХ БЮДЖЕТОВ БЮДЖЕТНОЙ СИСТЕМЫ РОССИЙСКОЙ ФЕДЕРАЦИИ</t>
  </si>
  <si>
    <t>09</t>
  </si>
  <si>
    <t>000 1 00 00000 00 0000 000</t>
  </si>
  <si>
    <t>ГРБС</t>
  </si>
  <si>
    <t>13</t>
  </si>
  <si>
    <t>Дорожное хозяйство (дорожные фонды)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</si>
  <si>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</si>
  <si>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</si>
  <si>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</si>
  <si>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</si>
  <si>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</si>
  <si>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</si>
  <si>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</si>
  <si>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</si>
  <si>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</si>
  <si>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</si>
  <si>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</si>
  <si>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РЗ</t>
  </si>
  <si>
    <t>ОБЩЕГОСУДАРСТВЕННЫЕ ВОПРОСЫ</t>
  </si>
  <si>
    <t>01</t>
  </si>
  <si>
    <t>04</t>
  </si>
  <si>
    <t>ЖИЛИЩНО-КОММУНАЛЬНОЕ ХОЗЯЙСТВО</t>
  </si>
  <si>
    <t>05</t>
  </si>
  <si>
    <t>08</t>
  </si>
  <si>
    <t>11</t>
  </si>
  <si>
    <t>тыс.руб.</t>
  </si>
  <si>
    <t>Наименование</t>
  </si>
  <si>
    <t>Пр</t>
  </si>
  <si>
    <t>ЦСР</t>
  </si>
  <si>
    <t>ВР</t>
  </si>
  <si>
    <t>Сумма на год</t>
  </si>
  <si>
    <t>00</t>
  </si>
  <si>
    <t>000</t>
  </si>
  <si>
    <t>02</t>
  </si>
  <si>
    <t>200</t>
  </si>
  <si>
    <t>12</t>
  </si>
  <si>
    <t>Резервные фонды</t>
  </si>
  <si>
    <t>03</t>
  </si>
  <si>
    <t>Жилищное хозяйство</t>
  </si>
  <si>
    <t>Культура</t>
  </si>
  <si>
    <t>Мобилизационная и вневойсковая подготовка</t>
  </si>
  <si>
    <t>НАЦИОНАЛЬНАЯ ОБОРОНА</t>
  </si>
  <si>
    <t>Код БК</t>
  </si>
  <si>
    <t>Сумма (тыс.руб)</t>
  </si>
  <si>
    <t>НАЛОГИ НА ПРИБЫЛЬ, ДОХОДЫ</t>
  </si>
  <si>
    <t xml:space="preserve">Налог на доходы физических лиц 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</si>
  <si>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</si>
  <si>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НАЛОГИ НА ИМУЩЕСТВО</t>
  </si>
  <si>
    <t>Налог на имущество физических лиц</t>
  </si>
  <si>
    <t>Земельный налог</t>
  </si>
  <si>
    <t>БЕЗВОЗМЕЗДНЫЕ ПОСТУПЛЕНИЯ</t>
  </si>
  <si>
    <t xml:space="preserve">Итого доходов </t>
  </si>
  <si>
    <t>1 01 02020 01 0000 110</t>
  </si>
  <si>
    <t>Благоустройство</t>
  </si>
  <si>
    <t>Уличное освещение</t>
  </si>
  <si>
    <t>Субвенции местным бюджетам на выполнение передаваемых полномочий субъектов Российской Федерации</t>
  </si>
  <si>
    <t>121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</si>
  <si>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</si>
  <si>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</si>
  <si>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</si>
  <si>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</si>
  <si>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870</t>
  </si>
  <si>
    <t>Резервные средства</t>
  </si>
  <si>
    <t>111</t>
  </si>
  <si>
    <t>730</t>
  </si>
  <si>
    <t>540</t>
  </si>
  <si>
    <t xml:space="preserve">                              </t>
  </si>
  <si>
    <t>Раздел</t>
  </si>
  <si>
    <t>Подраздел</t>
  </si>
  <si>
    <t>00.0.00.00000</t>
  </si>
  <si>
    <t>91.0.00.00000</t>
  </si>
  <si>
    <t>91.1.00.00000</t>
  </si>
  <si>
    <t>91.1.00.60000</t>
  </si>
  <si>
    <t>91.1.00.60001</t>
  </si>
  <si>
    <t>91.1.00.60004</t>
  </si>
  <si>
    <t>91.3.00.00000</t>
  </si>
  <si>
    <t>91.3.00.51180</t>
  </si>
  <si>
    <t>91.1.00.60011</t>
  </si>
  <si>
    <t>91.2.00.00000</t>
  </si>
  <si>
    <t>91.2.00.73150</t>
  </si>
  <si>
    <t>91.1.00.60101</t>
  </si>
  <si>
    <t>91.1.00.60105</t>
  </si>
  <si>
    <t>91.1.00.60002</t>
  </si>
  <si>
    <t>91.1.00.60019</t>
  </si>
  <si>
    <t>91.1.00.60020</t>
  </si>
  <si>
    <t>129</t>
  </si>
  <si>
    <t>119</t>
  </si>
  <si>
    <t>Фонд оплаты труда государственных (муниципальных) органов</t>
  </si>
  <si>
    <t xml:space="preserve">Фонд оплаты труда учреждений </t>
  </si>
  <si>
    <t>91.3.00.50000</t>
  </si>
  <si>
    <t>Осуществление первичного воинского учета</t>
  </si>
  <si>
    <t>Приложение 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</si>
  <si>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</si>
  <si>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851</t>
  </si>
  <si>
    <t>853</t>
  </si>
  <si>
    <t>Уплата иных платежей</t>
  </si>
  <si>
    <t>07</t>
  </si>
  <si>
    <t>Взносы по обязательному социальному страхованию на выплаты по оплате труда работников и иные выплаты работникам  казенных учреждений</t>
  </si>
  <si>
    <t>Реализация мероприятий муниципальной программы за счет средств местного бюджета</t>
  </si>
  <si>
    <t>21.4.00.99015</t>
  </si>
  <si>
    <t>10</t>
  </si>
  <si>
    <t>21.4.00.00000</t>
  </si>
  <si>
    <t>21.4.00.99000</t>
  </si>
  <si>
    <t>КУЛЬТУРА, КИНЕМАТОГРАФИЯ</t>
  </si>
  <si>
    <t>НАЦИОНАЛЬНАЯ БЕЗОПАСНОСТЬ И ПРАВООХРАНИТЕЛЬНАЯ ДЕЯТЕЛЬНОСТЬ</t>
  </si>
  <si>
    <t>КУЛЬТУРА,КИНЕМАТОГРАФИЯ</t>
  </si>
  <si>
    <t>91.4.00.00000</t>
  </si>
  <si>
    <t>91.4.00.S2370</t>
  </si>
  <si>
    <t>Прочая закупка товаров, работ и услуг</t>
  </si>
  <si>
    <t>ОБРАЗОВАНИЕ</t>
  </si>
  <si>
    <t>Профессиональная подготовка, переподготовка и повышение квалификации</t>
  </si>
  <si>
    <t>Дотации бюджетам сельских поселений на выравнивание бюджетной обеспеченности из бюджетов муниципальных районов</t>
  </si>
  <si>
    <t>182 1 01 00000 00 0000 000</t>
  </si>
  <si>
    <t>182 1 01 02000 01 0000 110</t>
  </si>
  <si>
    <t>182 1 01 02010 01 0000 110</t>
  </si>
  <si>
    <t>182 1 01 02030 01 0000 110</t>
  </si>
  <si>
    <t>182 1 06 00000 00 0000 000</t>
  </si>
  <si>
    <t>182 1 06 01000 00 0000 110</t>
  </si>
  <si>
    <t>182 1 06 01030 10 0000 110</t>
  </si>
  <si>
    <t>182 1 06 06000 00 0000 110</t>
  </si>
  <si>
    <t>182 1 06 06030 00 0000 110</t>
  </si>
  <si>
    <t>182 1 06 06033 10 0000 110</t>
  </si>
  <si>
    <t>182 1 06 06043 10 0000 110</t>
  </si>
  <si>
    <t>182 1 06 06040 00 0000 110</t>
  </si>
  <si>
    <t>Обеспечение деятельности в сфере установленных функций</t>
  </si>
  <si>
    <t>Закупка энергетических ресурсов</t>
  </si>
  <si>
    <t>247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</si>
  <si>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</si>
  <si>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Иные бюджетные ассигнования</t>
  </si>
  <si>
    <t>800</t>
  </si>
  <si>
    <t>Дорожное хозяйство</t>
  </si>
  <si>
    <t>Прочие мероприятия по благоустройству городских округов и поселений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</si>
  <si>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227,1 Налогового кодекса РФ</t>
  </si>
  <si>
    <t>182 1 01 02040 01 0000 110</t>
  </si>
  <si>
    <t xml:space="preserve">Привлечение кредитов от кредитных организаций в валюте Российской Федерации </t>
  </si>
  <si>
    <t xml:space="preserve">Привлечение сельскими поселениями кредитов от кредитных организаций в валюте Российской Федерации 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</si>
  <si>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</si>
  <si>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</si>
  <si>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</si>
  <si>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</si>
  <si>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</si>
  <si>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средств, всего</t>
  </si>
  <si>
    <t>Увеличение прочих остатков денежных средств  бюджетов сельских поселений</t>
  </si>
  <si>
    <t>Уменьшение остатков средств, всего</t>
  </si>
  <si>
    <t xml:space="preserve">Уменьшение прочих остатков денежных средств бюджетов сельких поселений  </t>
  </si>
  <si>
    <t>182 1 03 00000 00 0000 000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</si>
  <si>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</si>
  <si>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</si>
  <si>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</si>
  <si>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</si>
  <si>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</si>
  <si>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</si>
  <si>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</si>
  <si>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</si>
  <si>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</si>
  <si>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</si>
  <si>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</si>
  <si>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</si>
  <si>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</si>
  <si>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</si>
  <si>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Уплата прочих налогов, сборов</t>
  </si>
  <si>
    <t>Уплата налогов, сборов и иных платежей</t>
  </si>
  <si>
    <t>Реализация мероприятий перечня проектов народных инициатив</t>
  </si>
  <si>
    <t>Расходы на выплаты персоналу казенных учреждений</t>
  </si>
  <si>
    <t>110</t>
  </si>
  <si>
    <t>700</t>
  </si>
  <si>
    <t>Обслуживание государственного (муниципального) долга</t>
  </si>
  <si>
    <t>Межбюджетные трансферты</t>
  </si>
  <si>
    <t>500</t>
  </si>
  <si>
    <t>850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</si>
  <si>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</si>
  <si>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</si>
  <si>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</si>
  <si>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</si>
  <si>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</si>
  <si>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</si>
  <si>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</si>
  <si>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</si>
  <si>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</si>
  <si>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</si>
  <si>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бюджетной системы Российской Федерации</t>
  </si>
  <si>
    <t>Субвенции на осуществление первичного воинского учета на территориях, где отсутствуют военные комиссариаты</t>
  </si>
  <si>
    <t>Иные выплаты персоналу государственных (муниципальных) органов, за исключением фонда оплаты труда</t>
  </si>
  <si>
    <t xml:space="preserve"> Уплата иных платежей</t>
  </si>
  <si>
    <t>729 1 08 00000 00 0000 000</t>
  </si>
  <si>
    <t>729 1 08 04000 01 0000 110</t>
  </si>
  <si>
    <t>729 1 08 04020 01 1000 110</t>
  </si>
  <si>
    <t>729 1 11 00000 00 0000 000</t>
  </si>
  <si>
    <t>ДОХОДЫ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</si>
  <si>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</si>
  <si>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729 1 11 05035 10 0000 120</t>
  </si>
  <si>
    <t>Прочие поступления от использования имущества, находящегося в собственности сельских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</si>
  <si>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729 1 11 09045 10 0000 120</t>
  </si>
  <si>
    <t>ДОХОДЫ ОТ ПРОДАЖИ МАТЕРИАЛЬНЫХ И НЕМАТЕРИАЛЬНЫХ АКТИВОВ</t>
  </si>
  <si>
    <t xml:space="preserve"> Доходы от 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</si>
  <si>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</si>
  <si>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729 1 17 00000 00 0000 000</t>
  </si>
  <si>
    <t xml:space="preserve">Невыясненные поступления, зачисляемые в бюджеты сельских поселений </t>
  </si>
  <si>
    <t>729 1 17 01050 10 0000 180</t>
  </si>
  <si>
    <t>Инициативные платежи, зачисляемые в бюджет сельских поселений</t>
  </si>
  <si>
    <t>729 1 17 15030 10 0001 150</t>
  </si>
  <si>
    <t>ШТРАФЫ, САНКЦИИ, ВОЗМЕЩЕНИЕ УЩЕРБА</t>
  </si>
  <si>
    <t>182 1 16 00000 00 0000 000</t>
  </si>
  <si>
    <t>Доходы от сумм пеней, предусмотренных законодательством Российской Федерации о налогах и сборах, подлежащих зачислению в бюджет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</si>
  <si>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</si>
  <si>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729 1 14 00000 00 0000 000</t>
  </si>
  <si>
    <t>729 1 14 02053 10 0000 410</t>
  </si>
  <si>
    <t>729 2 00 00000 00 0000 000</t>
  </si>
  <si>
    <t>729 2 02 00000 00 0000 000</t>
  </si>
  <si>
    <t>729 2 02 10000 00 0000 150</t>
  </si>
  <si>
    <t>729 2 02 16001 10 0000 150</t>
  </si>
  <si>
    <t>729 2 02 20000 00 0000 150</t>
  </si>
  <si>
    <t>729 2 02 29999 10 0000 150</t>
  </si>
  <si>
    <t xml:space="preserve">  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</si>
  <si>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729 2 02 20299 10 0000 150</t>
  </si>
  <si>
    <t>729 2 02 30000 00 0000 150</t>
  </si>
  <si>
    <t>729 2 02 30024 00 0000 150</t>
  </si>
  <si>
    <t>729 2 02 30024 10 0000 150</t>
  </si>
  <si>
    <t>729 2 02 35118 00 0000 150</t>
  </si>
  <si>
    <t>729 2 02 35118 10 0000 150</t>
  </si>
  <si>
    <t>729 2 02 40000 00 0000 150</t>
  </si>
  <si>
    <t>729 2 02 40014 00 0000 150</t>
  </si>
  <si>
    <t>729 2 02 40014 10 0000 150</t>
  </si>
  <si>
    <t xml:space="preserve"> 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</si>
  <si>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</si>
  <si>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729 2 02 49999 10 0000 150</t>
  </si>
  <si>
    <t>729 2 02 49999 00 0000 150</t>
  </si>
  <si>
    <t>АДМИНИСТРАЦИЯ СОСНОВОБОРСКОГО МУНИЦИПАЛЬНОГО ОБРАЗОВАНИЯ</t>
  </si>
  <si>
    <t xml:space="preserve">  Иные выплаты персоналу государственных (муниципальных) органов, за исключением фонда оплаты труда</t>
  </si>
  <si>
    <t>Социальное обеспечение и иные выплаты населению</t>
  </si>
  <si>
    <t>300</t>
  </si>
  <si>
    <t xml:space="preserve"> Иные выплаты населению</t>
  </si>
  <si>
    <t>360</t>
  </si>
  <si>
    <t xml:space="preserve"> Уплата налога на имущество организаций и земельного налога</t>
  </si>
  <si>
    <t>Другие общегосударственные вопросы</t>
  </si>
  <si>
    <t xml:space="preserve"> Расходы на выплаты персоналу казенных учреждений</t>
  </si>
  <si>
    <t xml:space="preserve"> 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</si>
  <si>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</si>
  <si>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 xml:space="preserve"> Закупка товаров, работ и услуг для обеспечения государственных (муниципальных) нужд</t>
  </si>
  <si>
    <t>21.4.00.99020</t>
  </si>
  <si>
    <t>Иные мероприятия в сфере установленных функций</t>
  </si>
  <si>
    <t xml:space="preserve">  Иные бюджетные ассигнования</t>
  </si>
  <si>
    <t xml:space="preserve">  Уплата иных платежей</t>
  </si>
  <si>
    <t xml:space="preserve"> Бюджетные инвестиции на приобретение объектов недвижимого имущества в государственную (муниципальную) собственность</t>
  </si>
  <si>
    <t xml:space="preserve">  Уплата налогов, сборов и иных платежей</t>
  </si>
  <si>
    <t>Обеспечение мероприятий по переселению граждан из аварийного жилищного фонда за счет средств местного бюджета</t>
  </si>
  <si>
    <t xml:space="preserve">  Закупка энергетических ресурсов</t>
  </si>
  <si>
    <t>729 01 02 00 00 00 0000 000</t>
  </si>
  <si>
    <t>729 01 02 00 00 00 0000 700</t>
  </si>
  <si>
    <t>729 01 02 00 00 10 0000 710</t>
  </si>
  <si>
    <t>729 01 03 00 00 00 0000 000</t>
  </si>
  <si>
    <t>729 01 03 01 00 00 0000 000</t>
  </si>
  <si>
    <t>729 01 03 01 00 00 0000 800</t>
  </si>
  <si>
    <t>729 01 03 01 00 10 0000 810</t>
  </si>
  <si>
    <t>729 01 00 00 00 00 0000 000</t>
  </si>
  <si>
    <t>729 01 05 00 00 00 0000 000</t>
  </si>
  <si>
    <t>729 00 00 00 00 00 0000 000</t>
  </si>
  <si>
    <t>729 01 05 00 00 00 0000 500</t>
  </si>
  <si>
    <t xml:space="preserve">729 01 05 02 00 00 0000 500 </t>
  </si>
  <si>
    <t>729 01 05 02 01 00 0000 510</t>
  </si>
  <si>
    <t>729 01 05 02 01 10 0000 510</t>
  </si>
  <si>
    <t>729 01 05 00 00 00 0000 600</t>
  </si>
  <si>
    <t>729 01 05 02 00 00 0000 600</t>
  </si>
  <si>
    <t>729 01 05 02 01 00 0000 610</t>
  </si>
  <si>
    <t>729 01 05 02 01 10 0000 610</t>
  </si>
  <si>
    <t>* Субвенции на осуществление отдельных областных государственных полномочяий в сфере водоснабжения и водоотведения</t>
  </si>
  <si>
    <t>* Субвенции на осуществление отдельных областных государственных полномочяий по определению перечня должностных лиц органов местного самоуправления, уполномочиных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</si>
  <si>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</si>
  <si>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729 1 11 05025 10 0000 120</t>
  </si>
  <si>
    <t>прочая закупка товаров, работ и услуг</t>
  </si>
  <si>
    <t>91.1.00.60104</t>
  </si>
  <si>
    <t>Организация и содержание мест захоронения</t>
  </si>
  <si>
    <t xml:space="preserve"> ПРОГНОЗИРУЕМЫЕ ДОХОДЫ БЮДЖЕТА СОСНОВОБОРСКОГО  МУНИЦИПАЛЬНОГО ОБРАЗОВАНИЯ НА 2025 год</t>
  </si>
  <si>
    <t>РАСПРЕДЕЛЕНИЕ БЮДЖЕТНЫХ АССИГНОВАНИЙ ПО РАЗДЕЛАМ И ПОДРАЗДЕЛАМ КЛАССИФИКАЦИИ РАСХОДОВ БЮДЖЕТОВ НА 2025 ГОД</t>
  </si>
  <si>
    <t>ВЕДОМСТВЕННАЯ СТРУКТУРА  ПО РАЗДЕЛАМ, ПОДРАЗДЕЛАМ, ЦЕЛЕВЫМ СТАТЬЯМ И ВИДАМ РАСХОДОВ КЛАССИФИКАЦИИ РАСХОДОВ БЮДЖЕТОВ  НА 2025 ГОД</t>
  </si>
  <si>
    <t xml:space="preserve">  ИСТОЧНИКИ  ВНУТРЕННЕГО ФИНАНСИРОВАНИЯ ДЕФИЦИТА БЮДЖЕТА СОСНОВОБОРСКОГО МУНИЦИПАЛЬНОГО ОБРАЗОВАНИЯ НА 2025 ГОД</t>
  </si>
  <si>
    <t>91.4.00.S2380</t>
  </si>
  <si>
    <t xml:space="preserve">Инициативный платеж </t>
  </si>
  <si>
    <t>Муниципальная программа "Пожарная безопасность и защита населения и территории Сосновоборского МО от чрезвычайных ситуаций на 2024 -2026 годы"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</si>
  <si>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</si>
  <si>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</si>
  <si>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</si>
  <si>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</si>
  <si>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</si>
  <si>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</si>
  <si>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ОБЩЕГО ХАРАКТЕРА БЮДЖЕТАМ БЮДЖЕТНОЙ СИСТЕМЫ РОССИЙСКОЙ ФЕДЕРАЦИИ</t>
  </si>
  <si>
    <t xml:space="preserve"> 20.6.И2.6748S</t>
  </si>
  <si>
    <t>20.6.И2.67484</t>
  </si>
  <si>
    <t>20.6.И2.67483</t>
  </si>
  <si>
    <t xml:space="preserve"> Иные закупки товаров, работ и услуг для обеспечения государственных (муниципальных) нужд</t>
  </si>
  <si>
    <t xml:space="preserve"> Прочая закупка товаров, работ и услуг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</si>
  <si>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</si>
  <si>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</si>
  <si>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</si>
  <si>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</si>
  <si>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сельских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</si>
  <si>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729 1 11 05420 10 0000 120</t>
  </si>
  <si>
    <t xml:space="preserve">  ДОХОДЫ ОТ ОКАЗАНИЯ ПЛАТНЫХ УСЛУГ И КОМПЕНСАЦИИ ЗАТРАТ ГОСУДАРСТВА</t>
  </si>
  <si>
    <t>729 1 13 00000 00 0000 000</t>
  </si>
  <si>
    <t xml:space="preserve"> Доходы от компенсации затрат государства</t>
  </si>
  <si>
    <t>729 1 13 02000 00 0000 130</t>
  </si>
  <si>
    <t xml:space="preserve"> Прочие доходы от компенсации затрат государства</t>
  </si>
  <si>
    <t>729 1 13 02990 00 0000 130</t>
  </si>
  <si>
    <t xml:space="preserve">  Прочие доходы от компенсации затрат бюджетов сельских поселений</t>
  </si>
  <si>
    <t>729 1 13 02995 10 0000 130</t>
  </si>
  <si>
    <t xml:space="preserve">  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</si>
  <si>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</si>
  <si>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729 1 14 06000 00 0000 430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</si>
  <si>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</si>
  <si>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729 1 14 06020 00 0000 430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</si>
  <si>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</si>
  <si>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729 1 14 06025 10 0000 430</t>
  </si>
  <si>
    <t>321</t>
  </si>
  <si>
    <t xml:space="preserve"> 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</si>
  <si>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</si>
  <si>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</si>
  <si>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</si>
  <si>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831</t>
  </si>
  <si>
    <t>Исполнение судебных актов Российской Федерации и мировых соглашений по возмещению причиненного вреда</t>
  </si>
  <si>
    <t>Приложение 1</t>
  </si>
  <si>
    <t>к Решению Думы Иркутского</t>
  </si>
  <si>
    <t xml:space="preserve">муниципального округа </t>
  </si>
  <si>
    <t>к решению Думы Сосновоборского муниципального образования</t>
  </si>
  <si>
    <t xml:space="preserve">к Решению Думы Иркутского </t>
  </si>
  <si>
    <t>муниципального округа</t>
  </si>
  <si>
    <t>Приложение 3</t>
  </si>
  <si>
    <t xml:space="preserve">Приложение 4 </t>
  </si>
  <si>
    <t>Приложение 1                                                                    к решению Думы Сосновоборского муниципального образования от 25.12.2024  №35-168/Дсп</t>
  </si>
  <si>
    <t>от 25.12.2024 №35-168/Дсп</t>
  </si>
  <si>
    <t>Приложение 5</t>
  </si>
  <si>
    <t>Приложение 7</t>
  </si>
  <si>
    <t xml:space="preserve">                                                                                        к решению Думы Сосновоборского муниципального образования</t>
  </si>
  <si>
    <t>к решению  Думы Сосновоборского муниципального образования</t>
  </si>
  <si>
    <t>от 25.12.2025г № 05-147/рд</t>
  </si>
  <si>
    <t>от 25.12.2025г.  №05-147/рд</t>
  </si>
  <si>
    <t xml:space="preserve">от 25.12.2025г.  №05-147/рд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</si>
</sst>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00"/>
    <numFmt numFmtId="167" formatCode="0.000000"/>
  </numFmts>
  <fonts count="6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7"/>
      <name val="Arial Cyr"/>
      <charset val="204"/>
    </font>
    <font>
      <sz val="10"/>
      <color indexed="17"/>
      <name val="Arial Cyr"/>
      <charset val="204"/>
    </font>
    <font>
      <b/>
      <sz val="10"/>
      <color indexed="14"/>
      <name val="Arial Cyr"/>
      <charset val="204"/>
    </font>
    <font>
      <sz val="10"/>
      <color indexed="14"/>
      <name val="Arial Cyr"/>
      <charset val="204"/>
    </font>
    <font>
      <sz val="8"/>
      <color indexed="8"/>
      <name val="Arial"/>
      <family val="2"/>
      <charset val="204"/>
    </font>
    <font>
      <b/>
      <sz val="10"/>
      <color indexed="12"/>
      <name val="Arial Cyr"/>
      <charset val="204"/>
    </font>
    <font>
      <sz val="10"/>
      <color indexed="12"/>
      <name val="Arial Cyr"/>
      <charset val="204"/>
    </font>
    <font>
      <b/>
      <sz val="10"/>
      <color indexed="61"/>
      <name val="Arial Cyr"/>
      <charset val="204"/>
    </font>
    <font>
      <sz val="10"/>
      <color indexed="61"/>
      <name val="Arial Cyr"/>
      <charset val="204"/>
    </font>
    <font>
      <b/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9"/>
      <color indexed="14"/>
      <name val="Arial Cyr"/>
      <charset val="204"/>
    </font>
    <font>
      <b/>
      <sz val="9"/>
      <color indexed="10"/>
      <name val="Arial Cyr"/>
      <charset val="204"/>
    </font>
    <font>
      <b/>
      <sz val="9"/>
      <color indexed="17"/>
      <name val="Arial Cyr"/>
      <charset val="204"/>
    </font>
    <font>
      <b/>
      <sz val="9"/>
      <color indexed="12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  <font>
      <sz val="9"/>
      <color indexed="14"/>
      <name val="Arial Cyr"/>
      <charset val="204"/>
    </font>
    <font>
      <sz val="9"/>
      <color indexed="10"/>
      <name val="Arial Cyr"/>
      <charset val="204"/>
    </font>
    <font>
      <sz val="9"/>
      <color indexed="17"/>
      <name val="Arial Cyr"/>
      <charset val="204"/>
    </font>
    <font>
      <sz val="9"/>
      <color indexed="12"/>
      <name val="Arial Cyr"/>
      <charset val="204"/>
    </font>
    <font>
      <sz val="9"/>
      <name val="Arial Cyr"/>
      <charset val="204"/>
    </font>
    <font>
      <sz val="10"/>
      <color rgb="FFFF0000"/>
      <name val="Arial Cyr"/>
      <charset val="204"/>
    </font>
    <font>
      <sz val="9"/>
      <color rgb="FFFF0000"/>
      <name val="Arial Cyr"/>
      <charset val="204"/>
    </font>
    <font>
      <b/>
      <sz val="9"/>
      <color theme="1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2" borderId="0" applyNumberFormat="0" applyBorder="0" applyAlignment="0" applyProtection="0"/>
    <xf numFmtId="0" fontId="29" fillId="5" borderId="0" applyNumberFormat="0" applyBorder="0" applyAlignment="0" applyProtection="0"/>
    <xf numFmtId="0" fontId="29" fillId="3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7" borderId="0" applyNumberFormat="0" applyBorder="0" applyAlignment="0" applyProtection="0"/>
    <xf numFmtId="0" fontId="3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3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1" fillId="3" borderId="1" applyNumberFormat="0" applyAlignment="0" applyProtection="0"/>
    <xf numFmtId="0" fontId="32" fillId="2" borderId="2" applyNumberFormat="0" applyAlignment="0" applyProtection="0"/>
    <xf numFmtId="0" fontId="33" fillId="2" borderId="1" applyNumberFormat="0" applyAlignment="0" applyProtection="0"/>
    <xf numFmtId="0" fontId="34" fillId="0" borderId="3" applyNumberFormat="0" applyFill="0" applyAlignment="0" applyProtection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16" borderId="7" applyNumberFormat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17" borderId="0" applyNumberFormat="0" applyBorder="0" applyAlignment="0" applyProtection="0"/>
    <xf numFmtId="0" fontId="42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43" fillId="0" borderId="9" applyNumberFormat="0" applyFill="0" applyAlignment="0" applyProtection="0"/>
    <xf numFmtId="0" fontId="28" fillId="0" borderId="0"/>
    <xf numFmtId="0" fontId="44" fillId="0" borderId="0" applyNumberFormat="0" applyFill="0" applyBorder="0" applyAlignment="0" applyProtection="0"/>
    <xf numFmtId="0" fontId="45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325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wrapText="1"/>
    </xf>
    <xf numFmtId="0" fontId="0" fillId="0" borderId="14" xfId="0" applyBorder="1"/>
    <xf numFmtId="1" fontId="9" fillId="0" borderId="0" xfId="0" applyNumberFormat="1" applyFont="1" applyBorder="1" applyAlignment="1">
      <alignment horizontal="center"/>
    </xf>
    <xf numFmtId="0" fontId="6" fillId="0" borderId="14" xfId="0" applyFont="1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3" xfId="0" applyBorder="1"/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12" fillId="0" borderId="0" xfId="0" applyFont="1"/>
    <xf numFmtId="0" fontId="12" fillId="0" borderId="14" xfId="0" applyFont="1" applyBorder="1"/>
    <xf numFmtId="0" fontId="14" fillId="0" borderId="10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5" fillId="0" borderId="13" xfId="0" applyFont="1" applyBorder="1" applyAlignment="1">
      <alignment wrapText="1"/>
    </xf>
    <xf numFmtId="0" fontId="17" fillId="0" borderId="13" xfId="0" applyFont="1" applyBorder="1"/>
    <xf numFmtId="0" fontId="17" fillId="0" borderId="14" xfId="0" applyFont="1" applyBorder="1"/>
    <xf numFmtId="0" fontId="14" fillId="0" borderId="0" xfId="0" applyFont="1" applyBorder="1"/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0" fillId="0" borderId="0" xfId="0" applyFont="1"/>
    <xf numFmtId="0" fontId="12" fillId="0" borderId="13" xfId="0" applyFont="1" applyFill="1" applyBorder="1" applyAlignment="1">
      <alignment wrapText="1"/>
    </xf>
    <xf numFmtId="0" fontId="17" fillId="0" borderId="13" xfId="0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1" fontId="20" fillId="0" borderId="0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2" fillId="0" borderId="29" xfId="0" applyFont="1" applyBorder="1"/>
    <xf numFmtId="0" fontId="1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22" fillId="0" borderId="33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4" fillId="0" borderId="10" xfId="0" applyFont="1" applyBorder="1"/>
    <xf numFmtId="0" fontId="14" fillId="0" borderId="29" xfId="0" applyFont="1" applyBorder="1"/>
    <xf numFmtId="0" fontId="17" fillId="0" borderId="14" xfId="0" applyFont="1" applyFill="1" applyBorder="1"/>
    <xf numFmtId="0" fontId="12" fillId="0" borderId="14" xfId="0" applyFont="1" applyFill="1" applyBorder="1"/>
    <xf numFmtId="0" fontId="12" fillId="0" borderId="10" xfId="0" applyFont="1" applyBorder="1" applyAlignment="1">
      <alignment wrapText="1"/>
    </xf>
    <xf numFmtId="0" fontId="17" fillId="0" borderId="29" xfId="0" applyFont="1" applyBorder="1"/>
    <xf numFmtId="0" fontId="14" fillId="0" borderId="29" xfId="0" applyFont="1" applyFill="1" applyBorder="1"/>
    <xf numFmtId="0" fontId="12" fillId="0" borderId="25" xfId="0" applyFont="1" applyFill="1" applyBorder="1"/>
    <xf numFmtId="0" fontId="12" fillId="0" borderId="29" xfId="0" applyFont="1" applyFill="1" applyBorder="1"/>
    <xf numFmtId="0" fontId="11" fillId="0" borderId="19" xfId="0" applyFont="1" applyBorder="1"/>
    <xf numFmtId="0" fontId="12" fillId="0" borderId="20" xfId="0" applyFont="1" applyBorder="1"/>
    <xf numFmtId="0" fontId="23" fillId="0" borderId="0" xfId="0" applyFont="1" applyBorder="1" applyAlignment="1">
      <alignment horizontal="center"/>
    </xf>
    <xf numFmtId="14" fontId="23" fillId="0" borderId="0" xfId="0" applyNumberFormat="1" applyFont="1" applyBorder="1" applyAlignment="1">
      <alignment horizontal="center"/>
    </xf>
    <xf numFmtId="1" fontId="23" fillId="0" borderId="0" xfId="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1" fontId="10" fillId="0" borderId="0" xfId="0" applyNumberFormat="1" applyFont="1"/>
    <xf numFmtId="0" fontId="26" fillId="0" borderId="0" xfId="0" applyFont="1" applyBorder="1" applyAlignment="1">
      <alignment horizontal="center"/>
    </xf>
    <xf numFmtId="0" fontId="15" fillId="0" borderId="29" xfId="0" applyFont="1" applyBorder="1"/>
    <xf numFmtId="0" fontId="27" fillId="0" borderId="14" xfId="0" applyFont="1" applyFill="1" applyBorder="1"/>
    <xf numFmtId="0" fontId="27" fillId="0" borderId="10" xfId="0" applyFont="1" applyBorder="1"/>
    <xf numFmtId="0" fontId="27" fillId="0" borderId="29" xfId="0" applyFont="1" applyBorder="1"/>
    <xf numFmtId="0" fontId="27" fillId="0" borderId="10" xfId="0" applyFont="1" applyBorder="1" applyAlignment="1">
      <alignment wrapText="1"/>
    </xf>
    <xf numFmtId="0" fontId="27" fillId="0" borderId="13" xfId="0" applyFont="1" applyBorder="1"/>
    <xf numFmtId="0" fontId="27" fillId="0" borderId="14" xfId="0" applyFont="1" applyBorder="1"/>
    <xf numFmtId="0" fontId="27" fillId="0" borderId="13" xfId="0" applyFont="1" applyBorder="1" applyAlignment="1">
      <alignment wrapText="1"/>
    </xf>
    <xf numFmtId="0" fontId="27" fillId="0" borderId="29" xfId="0" applyFont="1" applyFill="1" applyBorder="1"/>
    <xf numFmtId="0" fontId="46" fillId="0" borderId="13" xfId="0" applyFont="1" applyBorder="1" applyAlignment="1">
      <alignment wrapText="1"/>
    </xf>
    <xf numFmtId="0" fontId="46" fillId="0" borderId="14" xfId="0" applyFont="1" applyBorder="1"/>
    <xf numFmtId="0" fontId="47" fillId="0" borderId="13" xfId="0" applyFont="1" applyBorder="1" applyAlignment="1">
      <alignment wrapText="1"/>
    </xf>
    <xf numFmtId="0" fontId="47" fillId="0" borderId="14" xfId="0" applyFont="1" applyBorder="1"/>
    <xf numFmtId="0" fontId="47" fillId="0" borderId="26" xfId="0" applyFont="1" applyBorder="1" applyAlignment="1">
      <alignment wrapText="1"/>
    </xf>
    <xf numFmtId="0" fontId="47" fillId="0" borderId="15" xfId="0" applyFont="1" applyBorder="1"/>
    <xf numFmtId="0" fontId="46" fillId="0" borderId="13" xfId="0" applyFont="1" applyBorder="1"/>
    <xf numFmtId="0" fontId="27" fillId="0" borderId="13" xfId="0" applyFont="1" applyFill="1" applyBorder="1" applyAlignment="1">
      <alignment wrapText="1"/>
    </xf>
    <xf numFmtId="0" fontId="12" fillId="0" borderId="13" xfId="0" applyFont="1" applyFill="1" applyBorder="1" applyAlignment="1">
      <alignment horizontal="left" vertical="top" wrapText="1"/>
    </xf>
    <xf numFmtId="0" fontId="15" fillId="0" borderId="13" xfId="0" applyFont="1" applyBorder="1"/>
    <xf numFmtId="164" fontId="20" fillId="0" borderId="0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7" xfId="0" applyFont="1" applyBorder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1" fontId="12" fillId="0" borderId="0" xfId="0" applyNumberFormat="1" applyFont="1" applyAlignment="1">
      <alignment vertical="top"/>
    </xf>
    <xf numFmtId="0" fontId="14" fillId="0" borderId="21" xfId="0" applyFont="1" applyBorder="1" applyAlignment="1">
      <alignment horizontal="center" vertical="top"/>
    </xf>
    <xf numFmtId="0" fontId="14" fillId="0" borderId="23" xfId="0" applyFont="1" applyBorder="1" applyAlignment="1">
      <alignment horizontal="center" vertical="top"/>
    </xf>
    <xf numFmtId="0" fontId="14" fillId="0" borderId="31" xfId="0" applyFont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top"/>
    </xf>
    <xf numFmtId="0" fontId="7" fillId="0" borderId="13" xfId="0" applyFont="1" applyBorder="1" applyAlignment="1">
      <alignment vertical="top" wrapText="1"/>
    </xf>
    <xf numFmtId="2" fontId="11" fillId="0" borderId="14" xfId="0" applyNumberFormat="1" applyFont="1" applyBorder="1" applyAlignment="1">
      <alignment vertical="top"/>
    </xf>
    <xf numFmtId="0" fontId="11" fillId="0" borderId="14" xfId="0" applyFont="1" applyBorder="1" applyAlignment="1">
      <alignment vertical="top"/>
    </xf>
    <xf numFmtId="1" fontId="14" fillId="0" borderId="0" xfId="0" applyNumberFormat="1" applyFont="1" applyAlignment="1">
      <alignment vertical="top"/>
    </xf>
    <xf numFmtId="0" fontId="12" fillId="0" borderId="13" xfId="0" applyFont="1" applyBorder="1" applyAlignment="1">
      <alignment vertical="top" wrapText="1"/>
    </xf>
    <xf numFmtId="49" fontId="12" fillId="0" borderId="14" xfId="0" applyNumberFormat="1" applyFont="1" applyBorder="1" applyAlignment="1">
      <alignment horizontal="center" vertical="top"/>
    </xf>
    <xf numFmtId="0" fontId="14" fillId="0" borderId="13" xfId="0" applyFont="1" applyBorder="1" applyAlignment="1">
      <alignment vertical="top" wrapText="1"/>
    </xf>
    <xf numFmtId="49" fontId="14" fillId="0" borderId="14" xfId="0" applyNumberFormat="1" applyFont="1" applyBorder="1" applyAlignment="1">
      <alignment horizontal="center" vertical="top"/>
    </xf>
    <xf numFmtId="0" fontId="11" fillId="0" borderId="13" xfId="0" applyFont="1" applyBorder="1" applyAlignment="1">
      <alignment vertical="top" wrapText="1"/>
    </xf>
    <xf numFmtId="49" fontId="11" fillId="0" borderId="14" xfId="0" applyNumberFormat="1" applyFont="1" applyBorder="1" applyAlignment="1">
      <alignment horizontal="center" vertical="top"/>
    </xf>
    <xf numFmtId="49" fontId="14" fillId="0" borderId="14" xfId="0" applyNumberFormat="1" applyFont="1" applyFill="1" applyBorder="1" applyAlignment="1">
      <alignment horizontal="center" vertical="top"/>
    </xf>
    <xf numFmtId="49" fontId="12" fillId="0" borderId="14" xfId="0" applyNumberFormat="1" applyFont="1" applyFill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11" fillId="0" borderId="13" xfId="0" applyFont="1" applyFill="1" applyBorder="1" applyAlignment="1">
      <alignment vertical="top" wrapText="1"/>
    </xf>
    <xf numFmtId="49" fontId="11" fillId="0" borderId="14" xfId="0" applyNumberFormat="1" applyFont="1" applyFill="1" applyBorder="1" applyAlignment="1">
      <alignment horizontal="center" vertical="top"/>
    </xf>
    <xf numFmtId="0" fontId="11" fillId="0" borderId="13" xfId="0" applyFont="1" applyBorder="1" applyAlignment="1">
      <alignment horizontal="left" vertical="top" wrapText="1"/>
    </xf>
    <xf numFmtId="0" fontId="11" fillId="0" borderId="13" xfId="0" applyFont="1" applyBorder="1" applyAlignment="1">
      <alignment vertical="top"/>
    </xf>
    <xf numFmtId="49" fontId="13" fillId="0" borderId="14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49" fontId="12" fillId="0" borderId="0" xfId="0" applyNumberFormat="1" applyFont="1" applyBorder="1" applyAlignment="1">
      <alignment horizontal="center" vertical="top"/>
    </xf>
    <xf numFmtId="49" fontId="14" fillId="0" borderId="0" xfId="0" applyNumberFormat="1" applyFont="1" applyBorder="1" applyAlignment="1">
      <alignment vertical="top"/>
    </xf>
    <xf numFmtId="49" fontId="15" fillId="0" borderId="0" xfId="0" applyNumberFormat="1" applyFont="1" applyBorder="1" applyAlignment="1">
      <alignment vertical="top"/>
    </xf>
    <xf numFmtId="0" fontId="7" fillId="0" borderId="13" xfId="0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4" fontId="12" fillId="0" borderId="0" xfId="0" applyNumberFormat="1" applyFont="1" applyAlignment="1">
      <alignment horizontal="right" vertical="top"/>
    </xf>
    <xf numFmtId="4" fontId="12" fillId="0" borderId="0" xfId="0" applyNumberFormat="1" applyFont="1" applyAlignment="1">
      <alignment vertical="top"/>
    </xf>
    <xf numFmtId="1" fontId="13" fillId="0" borderId="0" xfId="0" applyNumberFormat="1" applyFont="1" applyAlignment="1">
      <alignment vertical="top"/>
    </xf>
    <xf numFmtId="0" fontId="13" fillId="0" borderId="13" xfId="0" applyFont="1" applyFill="1" applyBorder="1" applyAlignment="1">
      <alignment vertical="top" wrapText="1"/>
    </xf>
    <xf numFmtId="49" fontId="13" fillId="0" borderId="14" xfId="0" applyNumberFormat="1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left" vertical="top" wrapText="1"/>
    </xf>
    <xf numFmtId="4" fontId="14" fillId="0" borderId="27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Alignment="1">
      <alignment vertical="top"/>
    </xf>
    <xf numFmtId="0" fontId="12" fillId="0" borderId="13" xfId="0" applyFont="1" applyFill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49" fontId="12" fillId="0" borderId="17" xfId="0" applyNumberFormat="1" applyFont="1" applyFill="1" applyBorder="1" applyAlignment="1">
      <alignment horizontal="center" vertical="top"/>
    </xf>
    <xf numFmtId="49" fontId="12" fillId="0" borderId="17" xfId="0" applyNumberFormat="1" applyFont="1" applyBorder="1" applyAlignment="1">
      <alignment horizontal="center" vertical="top"/>
    </xf>
    <xf numFmtId="0" fontId="13" fillId="0" borderId="0" xfId="0" applyFont="1" applyAlignment="1">
      <alignment horizontal="right" vertical="top" wrapText="1"/>
    </xf>
    <xf numFmtId="0" fontId="14" fillId="0" borderId="2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/>
    </xf>
    <xf numFmtId="4" fontId="12" fillId="0" borderId="24" xfId="0" applyNumberFormat="1" applyFont="1" applyBorder="1" applyAlignment="1">
      <alignment horizontal="right" vertical="top"/>
    </xf>
    <xf numFmtId="4" fontId="12" fillId="19" borderId="24" xfId="0" applyNumberFormat="1" applyFont="1" applyFill="1" applyBorder="1" applyAlignment="1">
      <alignment horizontal="right" vertical="top"/>
    </xf>
    <xf numFmtId="0" fontId="11" fillId="0" borderId="14" xfId="0" applyFont="1" applyFill="1" applyBorder="1" applyAlignment="1">
      <alignment horizontal="left" vertical="top" wrapText="1"/>
    </xf>
    <xf numFmtId="2" fontId="11" fillId="0" borderId="14" xfId="0" applyNumberFormat="1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4" fontId="11" fillId="0" borderId="24" xfId="0" applyNumberFormat="1" applyFont="1" applyFill="1" applyBorder="1" applyAlignment="1">
      <alignment vertical="top"/>
    </xf>
    <xf numFmtId="49" fontId="13" fillId="0" borderId="11" xfId="0" applyNumberFormat="1" applyFont="1" applyFill="1" applyBorder="1" applyAlignment="1">
      <alignment horizontal="center" vertical="top"/>
    </xf>
    <xf numFmtId="4" fontId="13" fillId="0" borderId="12" xfId="0" applyNumberFormat="1" applyFont="1" applyFill="1" applyBorder="1" applyAlignment="1">
      <alignment vertical="top"/>
    </xf>
    <xf numFmtId="0" fontId="13" fillId="0" borderId="10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/>
    </xf>
    <xf numFmtId="0" fontId="8" fillId="0" borderId="0" xfId="0" applyFont="1" applyBorder="1" applyAlignment="1">
      <alignment horizontal="center" wrapText="1"/>
    </xf>
    <xf numFmtId="0" fontId="12" fillId="19" borderId="0" xfId="0" applyFont="1" applyFill="1" applyAlignment="1">
      <alignment vertical="top"/>
    </xf>
    <xf numFmtId="4" fontId="13" fillId="19" borderId="12" xfId="0" applyNumberFormat="1" applyFont="1" applyFill="1" applyBorder="1" applyAlignment="1">
      <alignment vertical="top"/>
    </xf>
    <xf numFmtId="0" fontId="13" fillId="19" borderId="13" xfId="0" applyFont="1" applyFill="1" applyBorder="1" applyAlignment="1">
      <alignment vertical="top" wrapText="1"/>
    </xf>
    <xf numFmtId="49" fontId="13" fillId="19" borderId="14" xfId="0" applyNumberFormat="1" applyFont="1" applyFill="1" applyBorder="1" applyAlignment="1">
      <alignment horizontal="center" vertical="top"/>
    </xf>
    <xf numFmtId="4" fontId="13" fillId="0" borderId="12" xfId="0" applyNumberFormat="1" applyFont="1" applyFill="1" applyBorder="1" applyAlignment="1">
      <alignment horizontal="right" vertical="top"/>
    </xf>
    <xf numFmtId="2" fontId="46" fillId="0" borderId="24" xfId="0" applyNumberFormat="1" applyFont="1" applyBorder="1" applyAlignment="1">
      <alignment horizontal="center"/>
    </xf>
    <xf numFmtId="2" fontId="47" fillId="0" borderId="34" xfId="0" applyNumberFormat="1" applyFont="1" applyBorder="1" applyAlignment="1">
      <alignment horizontal="center"/>
    </xf>
    <xf numFmtId="2" fontId="6" fillId="0" borderId="24" xfId="0" applyNumberFormat="1" applyFont="1" applyBorder="1" applyAlignment="1">
      <alignment horizontal="center"/>
    </xf>
    <xf numFmtId="2" fontId="47" fillId="0" borderId="24" xfId="0" applyNumberFormat="1" applyFont="1" applyBorder="1" applyAlignment="1">
      <alignment horizontal="center"/>
    </xf>
    <xf numFmtId="9" fontId="12" fillId="0" borderId="0" xfId="0" applyNumberFormat="1" applyFont="1" applyAlignment="1">
      <alignment vertical="top"/>
    </xf>
    <xf numFmtId="10" fontId="12" fillId="0" borderId="0" xfId="0" applyNumberFormat="1" applyFont="1" applyAlignment="1">
      <alignment vertical="top"/>
    </xf>
    <xf numFmtId="4" fontId="13" fillId="0" borderId="0" xfId="0" applyNumberFormat="1" applyFont="1" applyAlignment="1">
      <alignment vertical="top"/>
    </xf>
    <xf numFmtId="4" fontId="10" fillId="0" borderId="0" xfId="0" applyNumberFormat="1" applyFont="1" applyBorder="1" applyAlignment="1">
      <alignment horizontal="center"/>
    </xf>
    <xf numFmtId="165" fontId="24" fillId="0" borderId="0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top" wrapText="1"/>
    </xf>
    <xf numFmtId="49" fontId="12" fillId="0" borderId="14" xfId="0" applyNumberFormat="1" applyFont="1" applyFill="1" applyBorder="1" applyAlignment="1">
      <alignment vertical="center" wrapText="1"/>
    </xf>
    <xf numFmtId="166" fontId="12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2" fontId="14" fillId="0" borderId="0" xfId="0" applyNumberFormat="1" applyFont="1" applyAlignment="1">
      <alignment vertical="top"/>
    </xf>
    <xf numFmtId="49" fontId="12" fillId="0" borderId="13" xfId="0" applyNumberFormat="1" applyFont="1" applyFill="1" applyBorder="1" applyAlignment="1">
      <alignment vertical="top" wrapText="1"/>
    </xf>
    <xf numFmtId="49" fontId="12" fillId="0" borderId="14" xfId="0" applyNumberFormat="1" applyFont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vertical="top"/>
    </xf>
    <xf numFmtId="0" fontId="11" fillId="0" borderId="13" xfId="0" applyFont="1" applyFill="1" applyBorder="1" applyAlignment="1">
      <alignment vertical="top"/>
    </xf>
    <xf numFmtId="0" fontId="0" fillId="0" borderId="13" xfId="0" applyFont="1" applyBorder="1" applyAlignment="1">
      <alignment wrapText="1"/>
    </xf>
    <xf numFmtId="0" fontId="6" fillId="0" borderId="26" xfId="0" applyFont="1" applyBorder="1" applyAlignment="1">
      <alignment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/>
    <xf numFmtId="0" fontId="6" fillId="0" borderId="15" xfId="0" applyFont="1" applyBorder="1"/>
    <xf numFmtId="2" fontId="6" fillId="0" borderId="34" xfId="0" applyNumberFormat="1" applyFont="1" applyBorder="1" applyAlignment="1">
      <alignment horizontal="center"/>
    </xf>
    <xf numFmtId="0" fontId="6" fillId="0" borderId="0" xfId="0" applyFont="1"/>
    <xf numFmtId="0" fontId="46" fillId="0" borderId="26" xfId="0" applyFont="1" applyBorder="1" applyAlignment="1">
      <alignment wrapText="1"/>
    </xf>
    <xf numFmtId="0" fontId="46" fillId="0" borderId="15" xfId="0" applyFont="1" applyBorder="1"/>
    <xf numFmtId="2" fontId="46" fillId="0" borderId="34" xfId="0" applyNumberFormat="1" applyFont="1" applyBorder="1" applyAlignment="1">
      <alignment horizontal="center"/>
    </xf>
    <xf numFmtId="2" fontId="0" fillId="0" borderId="24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19" borderId="0" xfId="0" applyFont="1" applyFill="1" applyAlignment="1">
      <alignment vertical="top"/>
    </xf>
    <xf numFmtId="0" fontId="12" fillId="19" borderId="13" xfId="0" applyFont="1" applyFill="1" applyBorder="1" applyAlignment="1">
      <alignment vertical="top" wrapText="1"/>
    </xf>
    <xf numFmtId="49" fontId="12" fillId="19" borderId="14" xfId="0" applyNumberFormat="1" applyFont="1" applyFill="1" applyBorder="1" applyAlignment="1">
      <alignment horizontal="center" vertical="top"/>
    </xf>
    <xf numFmtId="9" fontId="12" fillId="19" borderId="0" xfId="0" applyNumberFormat="1" applyFont="1" applyFill="1" applyAlignment="1">
      <alignment vertical="top"/>
    </xf>
    <xf numFmtId="166" fontId="12" fillId="19" borderId="0" xfId="0" applyNumberFormat="1" applyFont="1" applyFill="1" applyAlignment="1">
      <alignment vertical="top"/>
    </xf>
    <xf numFmtId="9" fontId="14" fillId="0" borderId="0" xfId="0" applyNumberFormat="1" applyFont="1" applyAlignment="1">
      <alignment vertical="top"/>
    </xf>
    <xf numFmtId="0" fontId="13" fillId="0" borderId="13" xfId="0" applyFont="1" applyBorder="1" applyAlignment="1">
      <alignment vertical="top" wrapText="1"/>
    </xf>
    <xf numFmtId="0" fontId="12" fillId="0" borderId="14" xfId="0" applyFont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vertical="top" wrapText="1"/>
    </xf>
    <xf numFmtId="1" fontId="48" fillId="0" borderId="0" xfId="0" applyNumberFormat="1" applyFont="1" applyBorder="1" applyAlignment="1">
      <alignment horizontal="center"/>
    </xf>
    <xf numFmtId="0" fontId="49" fillId="0" borderId="0" xfId="0" applyFont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1" fillId="0" borderId="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49" fillId="0" borderId="0" xfId="0" applyFont="1"/>
    <xf numFmtId="0" fontId="52" fillId="0" borderId="0" xfId="0" applyFont="1"/>
    <xf numFmtId="0" fontId="53" fillId="0" borderId="10" xfId="0" applyFont="1" applyBorder="1" applyAlignment="1">
      <alignment wrapText="1"/>
    </xf>
    <xf numFmtId="0" fontId="53" fillId="0" borderId="29" xfId="0" applyFont="1" applyFill="1" applyBorder="1"/>
    <xf numFmtId="1" fontId="54" fillId="0" borderId="0" xfId="0" applyNumberFormat="1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/>
    </xf>
    <xf numFmtId="0" fontId="55" fillId="0" borderId="0" xfId="0" applyFont="1"/>
    <xf numFmtId="0" fontId="58" fillId="0" borderId="0" xfId="0" applyFont="1"/>
    <xf numFmtId="0" fontId="15" fillId="0" borderId="10" xfId="0" applyFont="1" applyBorder="1" applyAlignment="1">
      <alignment wrapText="1"/>
    </xf>
    <xf numFmtId="0" fontId="15" fillId="0" borderId="29" xfId="0" applyFont="1" applyFill="1" applyBorder="1"/>
    <xf numFmtId="0" fontId="13" fillId="0" borderId="14" xfId="0" applyFont="1" applyFill="1" applyBorder="1" applyAlignment="1">
      <alignment horizontal="left" vertical="top" wrapText="1"/>
    </xf>
    <xf numFmtId="0" fontId="53" fillId="0" borderId="13" xfId="0" applyFont="1" applyBorder="1" applyAlignment="1">
      <alignment wrapText="1"/>
    </xf>
    <xf numFmtId="0" fontId="14" fillId="0" borderId="37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2" fillId="0" borderId="36" xfId="0" applyFont="1" applyBorder="1" applyAlignment="1">
      <alignment horizontal="center" vertical="top" wrapText="1"/>
    </xf>
    <xf numFmtId="0" fontId="14" fillId="0" borderId="36" xfId="0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1" fillId="0" borderId="36" xfId="0" applyFont="1" applyFill="1" applyBorder="1" applyAlignment="1">
      <alignment vertical="top" wrapText="1"/>
    </xf>
    <xf numFmtId="0" fontId="12" fillId="0" borderId="0" xfId="0" applyFont="1" applyAlignment="1">
      <alignment horizontal="center" vertical="center"/>
    </xf>
    <xf numFmtId="4" fontId="12" fillId="0" borderId="24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4" fontId="14" fillId="0" borderId="12" xfId="0" applyNumberFormat="1" applyFont="1" applyBorder="1" applyAlignment="1">
      <alignment horizontal="center"/>
    </xf>
    <xf numFmtId="4" fontId="27" fillId="0" borderId="24" xfId="0" applyNumberFormat="1" applyFont="1" applyBorder="1" applyAlignment="1">
      <alignment horizontal="center"/>
    </xf>
    <xf numFmtId="4" fontId="17" fillId="0" borderId="24" xfId="0" applyNumberFormat="1" applyFont="1" applyBorder="1" applyAlignment="1">
      <alignment horizontal="center"/>
    </xf>
    <xf numFmtId="4" fontId="14" fillId="0" borderId="24" xfId="0" applyNumberFormat="1" applyFont="1" applyBorder="1" applyAlignment="1">
      <alignment horizontal="center"/>
    </xf>
    <xf numFmtId="4" fontId="15" fillId="0" borderId="24" xfId="0" applyNumberFormat="1" applyFont="1" applyBorder="1" applyAlignment="1">
      <alignment horizontal="center"/>
    </xf>
    <xf numFmtId="4" fontId="53" fillId="0" borderId="24" xfId="0" applyNumberFormat="1" applyFont="1" applyBorder="1" applyAlignment="1">
      <alignment horizontal="center"/>
    </xf>
    <xf numFmtId="4" fontId="14" fillId="0" borderId="35" xfId="0" applyNumberFormat="1" applyFont="1" applyBorder="1" applyAlignment="1">
      <alignment horizontal="center"/>
    </xf>
    <xf numFmtId="1" fontId="59" fillId="0" borderId="0" xfId="0" applyNumberFormat="1" applyFont="1" applyBorder="1" applyAlignment="1">
      <alignment horizontal="center"/>
    </xf>
    <xf numFmtId="0" fontId="59" fillId="0" borderId="0" xfId="0" applyFont="1" applyBorder="1" applyAlignment="1">
      <alignment horizontal="center"/>
    </xf>
    <xf numFmtId="0" fontId="59" fillId="0" borderId="0" xfId="0" applyFont="1"/>
    <xf numFmtId="1" fontId="60" fillId="0" borderId="0" xfId="0" applyNumberFormat="1" applyFont="1" applyBorder="1" applyAlignment="1">
      <alignment horizontal="center"/>
    </xf>
    <xf numFmtId="0" fontId="60" fillId="0" borderId="0" xfId="0" applyFont="1" applyBorder="1" applyAlignment="1">
      <alignment horizontal="center"/>
    </xf>
    <xf numFmtId="0" fontId="60" fillId="0" borderId="0" xfId="0" applyFont="1"/>
    <xf numFmtId="1" fontId="61" fillId="0" borderId="0" xfId="0" applyNumberFormat="1" applyFont="1" applyBorder="1" applyAlignment="1">
      <alignment horizontal="center"/>
    </xf>
    <xf numFmtId="0" fontId="61" fillId="0" borderId="0" xfId="0" applyFont="1" applyBorder="1" applyAlignment="1">
      <alignment horizontal="center"/>
    </xf>
    <xf numFmtId="0" fontId="61" fillId="0" borderId="0" xfId="0" applyFont="1"/>
    <xf numFmtId="2" fontId="0" fillId="0" borderId="30" xfId="0" applyNumberFormat="1" applyFont="1" applyBorder="1" applyAlignment="1">
      <alignment horizont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2" fillId="0" borderId="0" xfId="0" applyFont="1" applyAlignment="1">
      <alignment horizontal="center" vertical="top" wrapText="1"/>
    </xf>
    <xf numFmtId="4" fontId="13" fillId="0" borderId="0" xfId="0" applyNumberFormat="1" applyFont="1" applyAlignment="1">
      <alignment horizontal="right" vertical="top"/>
    </xf>
    <xf numFmtId="4" fontId="14" fillId="0" borderId="32" xfId="0" applyNumberFormat="1" applyFont="1" applyFill="1" applyBorder="1" applyAlignment="1">
      <alignment horizontal="right" vertical="top" wrapText="1"/>
    </xf>
    <xf numFmtId="4" fontId="11" fillId="0" borderId="24" xfId="0" applyNumberFormat="1" applyFont="1" applyFill="1" applyBorder="1" applyAlignment="1">
      <alignment horizontal="right" vertical="top"/>
    </xf>
    <xf numFmtId="4" fontId="7" fillId="0" borderId="24" xfId="0" applyNumberFormat="1" applyFont="1" applyBorder="1" applyAlignment="1">
      <alignment horizontal="right" vertical="top"/>
    </xf>
    <xf numFmtId="4" fontId="11" fillId="0" borderId="24" xfId="0" applyNumberFormat="1" applyFont="1" applyBorder="1" applyAlignment="1">
      <alignment horizontal="right" vertical="top" wrapText="1"/>
    </xf>
    <xf numFmtId="4" fontId="13" fillId="0" borderId="24" xfId="0" applyNumberFormat="1" applyFont="1" applyBorder="1" applyAlignment="1">
      <alignment horizontal="right" vertical="top" wrapText="1"/>
    </xf>
    <xf numFmtId="4" fontId="12" fillId="0" borderId="24" xfId="0" applyNumberFormat="1" applyFont="1" applyBorder="1" applyAlignment="1">
      <alignment horizontal="right" vertical="top" wrapText="1"/>
    </xf>
    <xf numFmtId="4" fontId="12" fillId="0" borderId="24" xfId="0" applyNumberFormat="1" applyFont="1" applyBorder="1" applyAlignment="1">
      <alignment vertical="top" wrapText="1"/>
    </xf>
    <xf numFmtId="4" fontId="12" fillId="0" borderId="24" xfId="0" applyNumberFormat="1" applyFont="1" applyFill="1" applyBorder="1" applyAlignment="1">
      <alignment horizontal="right" vertical="top"/>
    </xf>
    <xf numFmtId="4" fontId="14" fillId="0" borderId="24" xfId="0" applyNumberFormat="1" applyFont="1" applyFill="1" applyBorder="1" applyAlignment="1">
      <alignment horizontal="right" vertical="top"/>
    </xf>
    <xf numFmtId="4" fontId="13" fillId="19" borderId="24" xfId="0" applyNumberFormat="1" applyFont="1" applyFill="1" applyBorder="1" applyAlignment="1">
      <alignment horizontal="right" vertical="top" wrapText="1"/>
    </xf>
    <xf numFmtId="4" fontId="14" fillId="0" borderId="24" xfId="0" applyNumberFormat="1" applyFont="1" applyBorder="1" applyAlignment="1">
      <alignment horizontal="right" vertical="top" wrapText="1"/>
    </xf>
    <xf numFmtId="4" fontId="12" fillId="0" borderId="24" xfId="0" applyNumberFormat="1" applyFont="1" applyBorder="1" applyAlignment="1">
      <alignment vertical="top"/>
    </xf>
    <xf numFmtId="4" fontId="14" fillId="0" borderId="24" xfId="0" applyNumberFormat="1" applyFont="1" applyBorder="1" applyAlignment="1">
      <alignment horizontal="right" vertical="top"/>
    </xf>
    <xf numFmtId="4" fontId="7" fillId="0" borderId="24" xfId="0" applyNumberFormat="1" applyFont="1" applyBorder="1" applyAlignment="1">
      <alignment vertical="top" wrapText="1"/>
    </xf>
    <xf numFmtId="4" fontId="11" fillId="0" borderId="24" xfId="0" applyNumberFormat="1" applyFont="1" applyBorder="1" applyAlignment="1">
      <alignment vertical="top" wrapText="1"/>
    </xf>
    <xf numFmtId="4" fontId="13" fillId="0" borderId="24" xfId="0" applyNumberFormat="1" applyFont="1" applyBorder="1" applyAlignment="1">
      <alignment vertical="top" wrapText="1"/>
    </xf>
    <xf numFmtId="4" fontId="14" fillId="0" borderId="24" xfId="0" applyNumberFormat="1" applyFont="1" applyBorder="1" applyAlignment="1">
      <alignment vertical="top" wrapText="1"/>
    </xf>
    <xf numFmtId="4" fontId="14" fillId="0" borderId="24" xfId="0" applyNumberFormat="1" applyFont="1" applyBorder="1" applyAlignment="1">
      <alignment horizontal="right" vertical="center"/>
    </xf>
    <xf numFmtId="4" fontId="16" fillId="0" borderId="24" xfId="0" applyNumberFormat="1" applyFont="1" applyFill="1" applyBorder="1" applyAlignment="1">
      <alignment vertical="top" wrapText="1"/>
    </xf>
    <xf numFmtId="4" fontId="7" fillId="0" borderId="24" xfId="0" applyNumberFormat="1" applyFont="1" applyFill="1" applyBorder="1" applyAlignment="1">
      <alignment vertical="top" wrapText="1"/>
    </xf>
    <xf numFmtId="4" fontId="11" fillId="0" borderId="24" xfId="0" applyNumberFormat="1" applyFont="1" applyFill="1" applyBorder="1" applyAlignment="1">
      <alignment vertical="top" wrapText="1"/>
    </xf>
    <xf numFmtId="4" fontId="7" fillId="0" borderId="24" xfId="0" applyNumberFormat="1" applyFont="1" applyFill="1" applyBorder="1" applyAlignment="1">
      <alignment horizontal="right" vertical="top" wrapText="1"/>
    </xf>
    <xf numFmtId="4" fontId="13" fillId="0" borderId="24" xfId="0" applyNumberFormat="1" applyFont="1" applyFill="1" applyBorder="1" applyAlignment="1">
      <alignment vertical="top" wrapText="1"/>
    </xf>
    <xf numFmtId="4" fontId="11" fillId="0" borderId="24" xfId="0" applyNumberFormat="1" applyFont="1" applyBorder="1" applyAlignment="1">
      <alignment vertical="top"/>
    </xf>
    <xf numFmtId="4" fontId="12" fillId="0" borderId="29" xfId="0" applyNumberFormat="1" applyFont="1" applyBorder="1" applyAlignment="1">
      <alignment horizontal="right" vertical="top"/>
    </xf>
    <xf numFmtId="4" fontId="7" fillId="0" borderId="14" xfId="0" applyNumberFormat="1" applyFont="1" applyBorder="1" applyAlignment="1">
      <alignment horizontal="right" vertical="top"/>
    </xf>
    <xf numFmtId="4" fontId="11" fillId="0" borderId="13" xfId="0" applyNumberFormat="1" applyFont="1" applyFill="1" applyBorder="1" applyAlignment="1">
      <alignment vertical="top" wrapText="1"/>
    </xf>
    <xf numFmtId="4" fontId="13" fillId="0" borderId="13" xfId="0" applyNumberFormat="1" applyFont="1" applyFill="1" applyBorder="1" applyAlignment="1">
      <alignment vertical="top" wrapText="1"/>
    </xf>
    <xf numFmtId="4" fontId="12" fillId="0" borderId="13" xfId="0" applyNumberFormat="1" applyFont="1" applyFill="1" applyBorder="1" applyAlignment="1">
      <alignment vertical="top" wrapText="1"/>
    </xf>
    <xf numFmtId="4" fontId="11" fillId="0" borderId="24" xfId="0" applyNumberFormat="1" applyFont="1" applyFill="1" applyBorder="1" applyAlignment="1">
      <alignment horizontal="right" vertical="top" wrapText="1"/>
    </xf>
    <xf numFmtId="4" fontId="7" fillId="0" borderId="24" xfId="0" applyNumberFormat="1" applyFont="1" applyBorder="1" applyAlignment="1">
      <alignment horizontal="right" vertical="top" wrapText="1"/>
    </xf>
    <xf numFmtId="0" fontId="12" fillId="0" borderId="26" xfId="0" applyFont="1" applyBorder="1" applyAlignment="1">
      <alignment vertical="top" wrapText="1"/>
    </xf>
    <xf numFmtId="49" fontId="12" fillId="0" borderId="15" xfId="0" applyNumberFormat="1" applyFont="1" applyFill="1" applyBorder="1" applyAlignment="1">
      <alignment horizontal="center" vertical="top"/>
    </xf>
    <xf numFmtId="49" fontId="12" fillId="0" borderId="15" xfId="0" applyNumberFormat="1" applyFont="1" applyBorder="1" applyAlignment="1">
      <alignment horizontal="center" vertical="top"/>
    </xf>
    <xf numFmtId="4" fontId="12" fillId="0" borderId="34" xfId="0" applyNumberFormat="1" applyFont="1" applyBorder="1" applyAlignment="1">
      <alignment horizontal="right" vertical="top" wrapText="1"/>
    </xf>
    <xf numFmtId="4" fontId="12" fillId="0" borderId="30" xfId="0" applyNumberFormat="1" applyFont="1" applyBorder="1" applyAlignment="1">
      <alignment horizontal="right" vertical="top"/>
    </xf>
    <xf numFmtId="4" fontId="12" fillId="0" borderId="0" xfId="0" applyNumberFormat="1" applyFont="1" applyBorder="1" applyAlignment="1">
      <alignment horizontal="right" vertical="top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1" fillId="0" borderId="18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/>
    </xf>
    <xf numFmtId="4" fontId="12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 wrapText="1"/>
    </xf>
    <xf numFmtId="4" fontId="12" fillId="0" borderId="18" xfId="0" applyNumberFormat="1" applyFont="1" applyBorder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2" fillId="0" borderId="0" xfId="0" applyFont="1" applyAlignment="1">
      <alignment horizontal="right" wrapText="1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28" xfId="0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/>
    <cellStyle name="Обычный 2 2 2" xfId="44"/>
    <cellStyle name="Обычный 3" xfId="45"/>
    <cellStyle name="Обычный 4" xfId="46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266700</xdr:colOff>
      <xdr:row>79</xdr:row>
      <xdr:rowOff>133350</xdr:rowOff>
    </xdr:from>
    <xdr:to>
      <xdr:col>54</xdr:col>
      <xdr:colOff>419100</xdr:colOff>
      <xdr:row>80</xdr:row>
      <xdr:rowOff>66675</xdr:rowOff>
    </xdr:to>
    <xdr:pic>
      <xdr:nvPicPr>
        <xdr:cNvPr id="30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871275" y="249936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U86"/>
  <sheetViews>
    <sheetView workbookViewId="0">
      <selection activeCell="D11" sqref="D11"/>
    </sheetView>
  </sheetViews>
  <sheetFormatPr defaultRowHeight="12.75"/>
  <cols>
    <col min="1" max="1" width="44" style="191" customWidth="1"/>
    <col min="2" max="2" width="25.28515625" style="191" customWidth="1"/>
    <col min="3" max="3" width="16.5703125" style="191" customWidth="1"/>
    <col min="4" max="4" width="7.85546875" customWidth="1"/>
    <col min="5" max="5" width="10.42578125" customWidth="1"/>
    <col min="6" max="6" width="8" customWidth="1"/>
    <col min="7" max="7" width="8.42578125" customWidth="1"/>
    <col min="8" max="8" width="10.28515625" customWidth="1"/>
  </cols>
  <sheetData>
    <row r="1" spans="1:21">
      <c r="B1" s="261"/>
      <c r="C1" s="261" t="s">
        <v>351</v>
      </c>
    </row>
    <row r="2" spans="1:21">
      <c r="B2" s="303" t="s">
        <v>352</v>
      </c>
      <c r="C2" s="303"/>
    </row>
    <row r="3" spans="1:21">
      <c r="B3" s="303" t="s">
        <v>353</v>
      </c>
      <c r="C3" s="303"/>
    </row>
    <row r="4" spans="1:21">
      <c r="B4" s="304" t="s">
        <v>365</v>
      </c>
      <c r="C4" s="304"/>
    </row>
    <row r="5" spans="1:21" ht="16.5" customHeight="1">
      <c r="A5" s="17"/>
      <c r="B5" s="309"/>
      <c r="C5" s="309"/>
      <c r="D5" s="28"/>
      <c r="E5" s="306"/>
      <c r="F5" s="306"/>
      <c r="G5" s="306"/>
      <c r="H5" s="306"/>
      <c r="I5" s="25"/>
      <c r="J5" s="25"/>
    </row>
    <row r="6" spans="1:21" ht="26.25" customHeight="1">
      <c r="A6" s="17"/>
      <c r="B6" s="311" t="s">
        <v>359</v>
      </c>
      <c r="C6" s="311"/>
      <c r="D6" s="28"/>
      <c r="E6" s="1"/>
      <c r="F6" s="1"/>
      <c r="G6" s="1"/>
      <c r="H6" s="1"/>
      <c r="I6" s="25"/>
      <c r="J6" s="25"/>
    </row>
    <row r="7" spans="1:21" ht="38.25" customHeight="1">
      <c r="A7" s="17"/>
      <c r="B7" s="311"/>
      <c r="C7" s="311"/>
      <c r="D7" s="50"/>
      <c r="E7" s="50"/>
      <c r="F7" s="50"/>
      <c r="G7" s="50"/>
      <c r="H7" s="50"/>
      <c r="I7" s="50"/>
      <c r="J7" s="50"/>
      <c r="K7" s="50"/>
      <c r="L7" s="50"/>
    </row>
    <row r="8" spans="1:21" ht="15" customHeight="1">
      <c r="A8" s="17"/>
      <c r="B8" s="310"/>
      <c r="C8" s="310"/>
      <c r="D8" s="27"/>
      <c r="E8" s="1"/>
      <c r="F8" s="1"/>
      <c r="G8" s="1"/>
      <c r="H8" s="1"/>
      <c r="I8" s="25"/>
      <c r="J8" s="25"/>
    </row>
    <row r="9" spans="1:21" ht="12.75" hidden="1" customHeight="1">
      <c r="A9" s="17"/>
      <c r="B9" s="17"/>
      <c r="C9" s="17"/>
    </row>
    <row r="10" spans="1:21" ht="27.75" customHeight="1">
      <c r="A10" s="307" t="s">
        <v>304</v>
      </c>
      <c r="B10" s="307"/>
      <c r="C10" s="307"/>
      <c r="D10" s="28"/>
      <c r="E10" s="28"/>
      <c r="F10" s="28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ht="15.75" thickBot="1">
      <c r="A11" s="308" t="s">
        <v>98</v>
      </c>
      <c r="B11" s="308"/>
      <c r="C11" s="308"/>
      <c r="D11" s="43"/>
      <c r="E11" s="26"/>
      <c r="F11" s="26"/>
    </row>
    <row r="12" spans="1:21" ht="21.75" customHeight="1">
      <c r="A12" s="29" t="s">
        <v>58</v>
      </c>
      <c r="B12" s="29" t="s">
        <v>74</v>
      </c>
      <c r="C12" s="240" t="s">
        <v>75</v>
      </c>
      <c r="D12" s="44"/>
      <c r="E12" s="39"/>
      <c r="F12" s="34"/>
      <c r="G12" s="65"/>
      <c r="H12" s="70"/>
    </row>
    <row r="13" spans="1:21" ht="13.5" customHeight="1" thickBot="1">
      <c r="A13" s="30"/>
      <c r="B13" s="30"/>
      <c r="C13" s="241"/>
      <c r="D13" s="44"/>
      <c r="E13" s="39"/>
      <c r="F13" s="34"/>
      <c r="G13" s="66"/>
      <c r="H13" s="70"/>
    </row>
    <row r="14" spans="1:21" ht="18" customHeight="1">
      <c r="A14" s="54" t="s">
        <v>4</v>
      </c>
      <c r="B14" s="24" t="s">
        <v>34</v>
      </c>
      <c r="C14" s="242">
        <f>C15+C24+C30+C40+C43+C48+C38+C50+C53+C57</f>
        <v>2980.26</v>
      </c>
      <c r="D14" s="45"/>
      <c r="E14" s="37"/>
      <c r="F14" s="35"/>
      <c r="G14" s="67"/>
      <c r="H14" s="71"/>
      <c r="I14" s="31"/>
    </row>
    <row r="15" spans="1:21" ht="18" customHeight="1">
      <c r="A15" s="77" t="s">
        <v>76</v>
      </c>
      <c r="B15" s="78" t="s">
        <v>144</v>
      </c>
      <c r="C15" s="243">
        <f>C16</f>
        <v>712.02</v>
      </c>
      <c r="D15" s="46"/>
      <c r="E15" s="37"/>
      <c r="F15" s="36"/>
      <c r="G15" s="68"/>
      <c r="H15" s="72"/>
      <c r="I15" s="31"/>
    </row>
    <row r="16" spans="1:21" ht="19.5" customHeight="1">
      <c r="A16" s="22" t="s">
        <v>77</v>
      </c>
      <c r="B16" s="56" t="s">
        <v>145</v>
      </c>
      <c r="C16" s="244">
        <f>C19+C20+C21+C22+C23</f>
        <v>712.02</v>
      </c>
      <c r="D16" s="46"/>
      <c r="E16" s="37"/>
      <c r="F16" s="36"/>
      <c r="G16" s="68"/>
      <c r="H16" s="72"/>
      <c r="I16" s="73"/>
    </row>
    <row r="17" spans="1:9" ht="25.5" hidden="1" customHeight="1">
      <c r="A17" s="20" t="s">
        <v>18</v>
      </c>
      <c r="B17" s="57" t="s">
        <v>19</v>
      </c>
      <c r="C17" s="239"/>
      <c r="D17" s="52"/>
      <c r="E17" s="53"/>
      <c r="F17" s="53"/>
      <c r="G17" s="68"/>
      <c r="H17" s="72"/>
      <c r="I17" s="31"/>
    </row>
    <row r="18" spans="1:9" ht="42" hidden="1" customHeight="1">
      <c r="A18" s="20" t="s">
        <v>78</v>
      </c>
      <c r="B18" s="57" t="s">
        <v>84</v>
      </c>
      <c r="C18" s="239"/>
      <c r="D18" s="46"/>
      <c r="E18" s="37"/>
      <c r="F18" s="36"/>
      <c r="G18" s="68"/>
      <c r="H18" s="72"/>
      <c r="I18" s="31"/>
    </row>
    <row r="19" spans="1:9" ht="89.25" customHeight="1">
      <c r="A19" s="20" t="s">
        <v>202</v>
      </c>
      <c r="B19" s="57" t="s">
        <v>146</v>
      </c>
      <c r="C19" s="239">
        <f>864.12-194.16</f>
        <v>669.96</v>
      </c>
      <c r="D19" s="46"/>
      <c r="E19" s="37"/>
      <c r="F19" s="36"/>
      <c r="G19" s="68"/>
      <c r="H19" s="72"/>
      <c r="I19" s="31"/>
    </row>
    <row r="20" spans="1:9" ht="37.5" customHeight="1">
      <c r="A20" s="20" t="s">
        <v>203</v>
      </c>
      <c r="B20" s="57" t="s">
        <v>147</v>
      </c>
      <c r="C20" s="239">
        <f>0.04+0.98</f>
        <v>1.02</v>
      </c>
      <c r="D20" s="46"/>
      <c r="E20" s="37"/>
      <c r="F20" s="36"/>
      <c r="G20" s="68"/>
      <c r="H20" s="72"/>
      <c r="I20" s="31"/>
    </row>
    <row r="21" spans="1:9" ht="63.75" customHeight="1">
      <c r="A21" s="20" t="s">
        <v>164</v>
      </c>
      <c r="B21" s="57" t="s">
        <v>165</v>
      </c>
      <c r="C21" s="239">
        <f>0.88-0.88</f>
        <v>0</v>
      </c>
      <c r="D21" s="46"/>
      <c r="E21" s="37"/>
      <c r="F21" s="36"/>
      <c r="G21" s="68"/>
      <c r="H21" s="72"/>
      <c r="I21" s="31"/>
    </row>
    <row r="22" spans="1:9" ht="111.75" customHeight="1">
      <c r="A22" s="20" t="s">
        <v>323</v>
      </c>
      <c r="B22" s="57" t="s">
        <v>324</v>
      </c>
      <c r="C22" s="239">
        <v>1.62</v>
      </c>
      <c r="D22" s="46"/>
      <c r="E22" s="37"/>
      <c r="F22" s="36"/>
      <c r="G22" s="68"/>
      <c r="H22" s="72"/>
      <c r="I22" s="31"/>
    </row>
    <row r="23" spans="1:9" ht="60" customHeight="1">
      <c r="A23" s="20" t="s">
        <v>325</v>
      </c>
      <c r="B23" s="57" t="s">
        <v>326</v>
      </c>
      <c r="C23" s="239">
        <v>39.42</v>
      </c>
      <c r="D23" s="46"/>
      <c r="E23" s="37"/>
      <c r="F23" s="36"/>
      <c r="G23" s="68"/>
      <c r="H23" s="72"/>
      <c r="I23" s="31"/>
    </row>
    <row r="24" spans="1:9" ht="39.75" customHeight="1">
      <c r="A24" s="91" t="s">
        <v>38</v>
      </c>
      <c r="B24" s="81" t="s">
        <v>177</v>
      </c>
      <c r="C24" s="245">
        <f>C25</f>
        <v>591.6</v>
      </c>
      <c r="D24" s="46"/>
      <c r="E24" s="37"/>
      <c r="F24" s="36"/>
      <c r="G24" s="68"/>
      <c r="H24" s="72"/>
      <c r="I24" s="31"/>
    </row>
    <row r="25" spans="1:9" ht="25.5" customHeight="1">
      <c r="A25" s="33" t="s">
        <v>39</v>
      </c>
      <c r="B25" s="23" t="s">
        <v>178</v>
      </c>
      <c r="C25" s="239">
        <f>C26+C27+C28+C29</f>
        <v>591.6</v>
      </c>
      <c r="D25" s="46"/>
      <c r="E25" s="174"/>
      <c r="F25" s="174"/>
      <c r="G25" s="68"/>
      <c r="H25" s="72"/>
      <c r="I25" s="31"/>
    </row>
    <row r="26" spans="1:9" ht="114.75">
      <c r="A26" s="32" t="s">
        <v>204</v>
      </c>
      <c r="B26" s="18" t="s">
        <v>179</v>
      </c>
      <c r="C26" s="239">
        <f>290.6+19.3-8</f>
        <v>301.89999999999998</v>
      </c>
      <c r="D26" s="46"/>
      <c r="E26" s="174"/>
      <c r="F26" s="174"/>
      <c r="G26" s="175"/>
      <c r="H26" s="72"/>
      <c r="I26" s="31"/>
    </row>
    <row r="27" spans="1:9" ht="127.5">
      <c r="A27" s="32" t="s">
        <v>205</v>
      </c>
      <c r="B27" s="18" t="s">
        <v>180</v>
      </c>
      <c r="C27" s="239">
        <f>1.5+0.3-0.1</f>
        <v>1.7</v>
      </c>
      <c r="D27" s="46"/>
      <c r="E27" s="174"/>
      <c r="F27" s="174"/>
      <c r="G27" s="175"/>
      <c r="H27" s="72"/>
      <c r="I27" s="31"/>
    </row>
    <row r="28" spans="1:9" ht="114.75">
      <c r="A28" s="32" t="s">
        <v>206</v>
      </c>
      <c r="B28" s="18" t="s">
        <v>181</v>
      </c>
      <c r="C28" s="239">
        <f>302.5+15.5+2.6</f>
        <v>320.60000000000002</v>
      </c>
      <c r="D28" s="46"/>
      <c r="E28" s="174"/>
      <c r="F28" s="174"/>
      <c r="G28" s="175"/>
      <c r="H28" s="72"/>
      <c r="I28" s="31"/>
    </row>
    <row r="29" spans="1:9" ht="114.75">
      <c r="A29" s="92" t="s">
        <v>207</v>
      </c>
      <c r="B29" s="18" t="s">
        <v>182</v>
      </c>
      <c r="C29" s="239">
        <f>-36.1+6.7-3.2</f>
        <v>-32.6</v>
      </c>
      <c r="D29" s="46"/>
      <c r="E29" s="174"/>
      <c r="F29" s="174"/>
      <c r="G29" s="68"/>
      <c r="H29" s="72"/>
      <c r="I29" s="31"/>
    </row>
    <row r="30" spans="1:9" ht="17.25" customHeight="1">
      <c r="A30" s="77" t="s">
        <v>79</v>
      </c>
      <c r="B30" s="78" t="s">
        <v>148</v>
      </c>
      <c r="C30" s="243">
        <f>C31+C33</f>
        <v>1236.68</v>
      </c>
      <c r="D30" s="45"/>
      <c r="E30" s="39"/>
      <c r="F30" s="34"/>
      <c r="G30" s="65"/>
      <c r="H30" s="70"/>
      <c r="I30" s="31"/>
    </row>
    <row r="31" spans="1:9" ht="17.25" customHeight="1">
      <c r="A31" s="22" t="s">
        <v>80</v>
      </c>
      <c r="B31" s="59" t="s">
        <v>149</v>
      </c>
      <c r="C31" s="244">
        <f>C32</f>
        <v>23</v>
      </c>
      <c r="D31" s="46"/>
      <c r="E31" s="38"/>
      <c r="F31" s="40"/>
      <c r="G31" s="68"/>
      <c r="H31" s="74"/>
      <c r="I31" s="31"/>
    </row>
    <row r="32" spans="1:9" ht="40.5" customHeight="1">
      <c r="A32" s="20" t="s">
        <v>208</v>
      </c>
      <c r="B32" s="49" t="s">
        <v>150</v>
      </c>
      <c r="C32" s="239">
        <f>32.6-9.6</f>
        <v>23</v>
      </c>
      <c r="D32" s="46"/>
      <c r="E32" s="38"/>
      <c r="F32" s="40"/>
      <c r="G32" s="68"/>
      <c r="H32" s="74"/>
      <c r="I32" s="31"/>
    </row>
    <row r="33" spans="1:9" ht="15" customHeight="1">
      <c r="A33" s="22" t="s">
        <v>81</v>
      </c>
      <c r="B33" s="59" t="s">
        <v>151</v>
      </c>
      <c r="C33" s="244">
        <f>C34+C36</f>
        <v>1213.68</v>
      </c>
      <c r="D33" s="46"/>
      <c r="E33" s="38"/>
      <c r="F33" s="40"/>
      <c r="G33" s="69"/>
      <c r="H33" s="74"/>
      <c r="I33" s="31"/>
    </row>
    <row r="34" spans="1:9" ht="15" customHeight="1">
      <c r="A34" s="93" t="s">
        <v>27</v>
      </c>
      <c r="B34" s="75" t="s">
        <v>152</v>
      </c>
      <c r="C34" s="246">
        <f>C35</f>
        <v>1087.68</v>
      </c>
      <c r="D34" s="46"/>
      <c r="E34" s="38"/>
      <c r="F34" s="40"/>
      <c r="G34" s="69"/>
      <c r="H34" s="74"/>
      <c r="I34" s="31"/>
    </row>
    <row r="35" spans="1:9" ht="37.5" customHeight="1">
      <c r="A35" s="20" t="s">
        <v>26</v>
      </c>
      <c r="B35" s="49" t="s">
        <v>153</v>
      </c>
      <c r="C35" s="239">
        <f>990-180.721+278.4</f>
        <v>1087.68</v>
      </c>
      <c r="D35" s="46"/>
      <c r="E35" s="38"/>
      <c r="F35" s="40"/>
      <c r="G35" s="68"/>
      <c r="H35" s="72"/>
      <c r="I35" s="73"/>
    </row>
    <row r="36" spans="1:9" ht="15.75" customHeight="1">
      <c r="A36" s="21" t="s">
        <v>29</v>
      </c>
      <c r="B36" s="75" t="s">
        <v>155</v>
      </c>
      <c r="C36" s="246">
        <f>C37</f>
        <v>126</v>
      </c>
      <c r="D36" s="46"/>
      <c r="E36" s="38"/>
      <c r="F36" s="40"/>
      <c r="G36" s="68"/>
      <c r="H36" s="72"/>
      <c r="I36" s="73"/>
    </row>
    <row r="37" spans="1:9" ht="37.5" customHeight="1">
      <c r="A37" s="20" t="s">
        <v>28</v>
      </c>
      <c r="B37" s="49" t="s">
        <v>154</v>
      </c>
      <c r="C37" s="239">
        <f>132.6-6.6</f>
        <v>126</v>
      </c>
      <c r="D37" s="46"/>
      <c r="E37" s="38"/>
      <c r="F37" s="40"/>
      <c r="G37" s="68"/>
      <c r="H37" s="72"/>
      <c r="I37" s="73"/>
    </row>
    <row r="38" spans="1:9" ht="30" customHeight="1">
      <c r="A38" s="80" t="s">
        <v>233</v>
      </c>
      <c r="B38" s="81" t="s">
        <v>234</v>
      </c>
      <c r="C38" s="243">
        <f>C39</f>
        <v>20</v>
      </c>
      <c r="D38" s="46"/>
      <c r="E38" s="38"/>
      <c r="F38" s="40"/>
      <c r="G38" s="68"/>
      <c r="H38" s="72"/>
      <c r="I38" s="31"/>
    </row>
    <row r="39" spans="1:9" ht="102" customHeight="1">
      <c r="A39" s="20" t="s">
        <v>235</v>
      </c>
      <c r="B39" s="49" t="s">
        <v>236</v>
      </c>
      <c r="C39" s="239">
        <f>5+5+10</f>
        <v>20</v>
      </c>
      <c r="D39" s="46"/>
      <c r="E39" s="38"/>
      <c r="F39" s="40"/>
      <c r="G39" s="68"/>
      <c r="H39" s="72"/>
      <c r="I39" s="31"/>
    </row>
    <row r="40" spans="1:9" ht="20.25" customHeight="1">
      <c r="A40" s="80" t="s">
        <v>31</v>
      </c>
      <c r="B40" s="81" t="s">
        <v>216</v>
      </c>
      <c r="C40" s="243">
        <f>C42</f>
        <v>0.6</v>
      </c>
      <c r="D40" s="46"/>
      <c r="E40" s="38"/>
      <c r="F40" s="40"/>
      <c r="G40" s="68"/>
      <c r="H40" s="72"/>
      <c r="I40" s="31"/>
    </row>
    <row r="41" spans="1:9" ht="53.25" customHeight="1">
      <c r="A41" s="20" t="s">
        <v>11</v>
      </c>
      <c r="B41" s="49" t="s">
        <v>217</v>
      </c>
      <c r="C41" s="239">
        <f>C42</f>
        <v>0.6</v>
      </c>
      <c r="D41" s="46"/>
      <c r="E41" s="38"/>
      <c r="F41" s="40"/>
      <c r="G41" s="68"/>
      <c r="H41" s="72"/>
      <c r="I41" s="31"/>
    </row>
    <row r="42" spans="1:9" ht="75" customHeight="1">
      <c r="A42" s="20" t="s">
        <v>209</v>
      </c>
      <c r="B42" s="49" t="s">
        <v>218</v>
      </c>
      <c r="C42" s="239">
        <f>0.6</f>
        <v>0.6</v>
      </c>
      <c r="D42" s="46"/>
      <c r="E42" s="38"/>
      <c r="F42" s="40"/>
      <c r="G42" s="68"/>
      <c r="H42" s="72"/>
      <c r="I42" s="31"/>
    </row>
    <row r="43" spans="1:9" ht="42" customHeight="1">
      <c r="A43" s="82" t="s">
        <v>220</v>
      </c>
      <c r="B43" s="76" t="s">
        <v>219</v>
      </c>
      <c r="C43" s="243">
        <f>C45+C47+C44+C46</f>
        <v>419.36</v>
      </c>
      <c r="D43" s="46"/>
      <c r="E43" s="38"/>
      <c r="F43" s="40"/>
      <c r="G43" s="69"/>
      <c r="H43" s="12"/>
      <c r="I43" s="31"/>
    </row>
    <row r="44" spans="1:9" s="191" customFormat="1" ht="66" customHeight="1">
      <c r="A44" s="228" t="s">
        <v>299</v>
      </c>
      <c r="B44" s="217" t="s">
        <v>300</v>
      </c>
      <c r="C44" s="247">
        <f>459.63-206.05</f>
        <v>253.58</v>
      </c>
      <c r="D44" s="46"/>
      <c r="E44" s="38"/>
      <c r="F44" s="40"/>
      <c r="G44" s="69"/>
      <c r="H44" s="199"/>
      <c r="I44" s="31"/>
    </row>
    <row r="45" spans="1:9" ht="67.5" customHeight="1">
      <c r="A45" s="20" t="s">
        <v>221</v>
      </c>
      <c r="B45" s="62" t="s">
        <v>222</v>
      </c>
      <c r="C45" s="239">
        <v>101.69</v>
      </c>
      <c r="D45" s="46"/>
      <c r="E45" s="38"/>
      <c r="F45" s="40"/>
      <c r="G45" s="69"/>
      <c r="H45" s="12"/>
      <c r="I45" s="31"/>
    </row>
    <row r="46" spans="1:9" s="251" customFormat="1" ht="136.5" customHeight="1">
      <c r="A46" s="20" t="s">
        <v>327</v>
      </c>
      <c r="B46" s="62" t="s">
        <v>328</v>
      </c>
      <c r="C46" s="239">
        <v>0.16</v>
      </c>
      <c r="D46" s="249"/>
      <c r="E46" s="250"/>
      <c r="F46" s="250"/>
      <c r="G46" s="250"/>
      <c r="H46" s="250"/>
    </row>
    <row r="47" spans="1:9" ht="75" customHeight="1">
      <c r="A47" s="20" t="s">
        <v>223</v>
      </c>
      <c r="B47" s="62" t="s">
        <v>224</v>
      </c>
      <c r="C47" s="239">
        <f>39.31+24.62</f>
        <v>63.93</v>
      </c>
      <c r="D47" s="46"/>
      <c r="E47" s="38"/>
      <c r="F47" s="40"/>
      <c r="G47" s="69"/>
      <c r="H47" s="12"/>
      <c r="I47" s="31"/>
    </row>
    <row r="48" spans="1:9" s="215" customFormat="1" ht="27.75" hidden="1" customHeight="1">
      <c r="A48" s="79" t="s">
        <v>225</v>
      </c>
      <c r="B48" s="83" t="s">
        <v>237</v>
      </c>
      <c r="C48" s="243">
        <f>C49</f>
        <v>0</v>
      </c>
      <c r="D48" s="209"/>
      <c r="E48" s="210"/>
      <c r="F48" s="211"/>
      <c r="G48" s="212"/>
      <c r="H48" s="213"/>
      <c r="I48" s="214"/>
    </row>
    <row r="49" spans="1:9" s="224" customFormat="1" ht="81" hidden="1" customHeight="1">
      <c r="A49" s="216" t="s">
        <v>226</v>
      </c>
      <c r="B49" s="217" t="s">
        <v>238</v>
      </c>
      <c r="C49" s="247">
        <v>0</v>
      </c>
      <c r="D49" s="218"/>
      <c r="E49" s="219"/>
      <c r="F49" s="220"/>
      <c r="G49" s="221"/>
      <c r="H49" s="222"/>
      <c r="I49" s="223"/>
    </row>
    <row r="50" spans="1:9" s="215" customFormat="1" ht="19.5" hidden="1" customHeight="1">
      <c r="A50" s="79" t="s">
        <v>227</v>
      </c>
      <c r="B50" s="83" t="s">
        <v>228</v>
      </c>
      <c r="C50" s="243">
        <f>C51+C52</f>
        <v>0</v>
      </c>
      <c r="D50" s="209"/>
      <c r="E50" s="210"/>
      <c r="F50" s="211"/>
      <c r="G50" s="212"/>
      <c r="H50" s="213"/>
      <c r="I50" s="214"/>
    </row>
    <row r="51" spans="1:9" s="224" customFormat="1" ht="25.5" hidden="1" customHeight="1">
      <c r="A51" s="216" t="s">
        <v>229</v>
      </c>
      <c r="B51" s="217" t="s">
        <v>230</v>
      </c>
      <c r="C51" s="247">
        <v>0</v>
      </c>
      <c r="D51" s="218"/>
      <c r="E51" s="219"/>
      <c r="F51" s="220"/>
      <c r="G51" s="221"/>
      <c r="H51" s="222"/>
      <c r="I51" s="223"/>
    </row>
    <row r="52" spans="1:9" s="224" customFormat="1" ht="27" hidden="1" customHeight="1">
      <c r="A52" s="216" t="s">
        <v>231</v>
      </c>
      <c r="B52" s="217" t="s">
        <v>232</v>
      </c>
      <c r="C52" s="247">
        <v>0</v>
      </c>
      <c r="D52" s="218"/>
      <c r="E52" s="219"/>
      <c r="F52" s="220"/>
      <c r="G52" s="221"/>
      <c r="H52" s="222"/>
      <c r="I52" s="223"/>
    </row>
    <row r="53" spans="1:9" s="257" customFormat="1" ht="27" customHeight="1">
      <c r="A53" s="79" t="s">
        <v>329</v>
      </c>
      <c r="B53" s="83" t="s">
        <v>330</v>
      </c>
      <c r="C53" s="243">
        <f>C54</f>
        <v>0</v>
      </c>
      <c r="D53" s="255"/>
      <c r="E53" s="256"/>
      <c r="F53" s="256"/>
      <c r="G53" s="256"/>
      <c r="H53" s="256"/>
    </row>
    <row r="54" spans="1:9" s="254" customFormat="1" ht="27" customHeight="1">
      <c r="A54" s="216" t="s">
        <v>331</v>
      </c>
      <c r="B54" s="217" t="s">
        <v>332</v>
      </c>
      <c r="C54" s="247">
        <f>C55</f>
        <v>0</v>
      </c>
      <c r="D54" s="252"/>
      <c r="E54" s="253"/>
      <c r="F54" s="253"/>
      <c r="G54" s="253"/>
      <c r="H54" s="253"/>
    </row>
    <row r="55" spans="1:9" s="254" customFormat="1" ht="27" customHeight="1">
      <c r="A55" s="216" t="s">
        <v>333</v>
      </c>
      <c r="B55" s="217" t="s">
        <v>334</v>
      </c>
      <c r="C55" s="247">
        <f>C56</f>
        <v>0</v>
      </c>
      <c r="D55" s="252"/>
      <c r="E55" s="253"/>
      <c r="F55" s="253"/>
      <c r="G55" s="253"/>
      <c r="H55" s="253"/>
    </row>
    <row r="56" spans="1:9" s="254" customFormat="1" ht="27" customHeight="1">
      <c r="A56" s="216" t="s">
        <v>335</v>
      </c>
      <c r="B56" s="217" t="s">
        <v>336</v>
      </c>
      <c r="C56" s="247">
        <v>0</v>
      </c>
      <c r="D56" s="252"/>
      <c r="E56" s="253"/>
      <c r="F56" s="253"/>
      <c r="G56" s="253"/>
      <c r="H56" s="253"/>
    </row>
    <row r="57" spans="1:9" s="257" customFormat="1" ht="27" customHeight="1">
      <c r="A57" s="79" t="s">
        <v>337</v>
      </c>
      <c r="B57" s="83" t="s">
        <v>237</v>
      </c>
      <c r="C57" s="243">
        <f>C58</f>
        <v>0</v>
      </c>
      <c r="D57" s="255"/>
      <c r="E57" s="256"/>
      <c r="F57" s="256"/>
      <c r="G57" s="256"/>
      <c r="H57" s="256"/>
    </row>
    <row r="58" spans="1:9" s="254" customFormat="1" ht="27" customHeight="1">
      <c r="A58" s="216" t="s">
        <v>338</v>
      </c>
      <c r="B58" s="217" t="s">
        <v>339</v>
      </c>
      <c r="C58" s="247">
        <f>C59</f>
        <v>0</v>
      </c>
      <c r="D58" s="252"/>
      <c r="E58" s="253"/>
      <c r="F58" s="253"/>
      <c r="G58" s="253"/>
      <c r="H58" s="253"/>
    </row>
    <row r="59" spans="1:9" s="254" customFormat="1" ht="36" customHeight="1">
      <c r="A59" s="216" t="s">
        <v>340</v>
      </c>
      <c r="B59" s="217" t="s">
        <v>341</v>
      </c>
      <c r="C59" s="247">
        <f>C60</f>
        <v>0</v>
      </c>
      <c r="D59" s="252"/>
      <c r="E59" s="253"/>
      <c r="F59" s="253"/>
      <c r="G59" s="253"/>
      <c r="H59" s="253"/>
    </row>
    <row r="60" spans="1:9" s="254" customFormat="1" ht="50.25" customHeight="1">
      <c r="A60" s="216" t="s">
        <v>342</v>
      </c>
      <c r="B60" s="217" t="s">
        <v>343</v>
      </c>
      <c r="C60" s="247">
        <f>2326.57+14.62+29.12+14.26-2384.57</f>
        <v>0</v>
      </c>
      <c r="D60" s="252"/>
      <c r="E60" s="253"/>
      <c r="F60" s="253"/>
      <c r="G60" s="253"/>
      <c r="H60" s="253"/>
    </row>
    <row r="61" spans="1:9" ht="18.75" customHeight="1">
      <c r="A61" s="54" t="s">
        <v>82</v>
      </c>
      <c r="B61" s="55" t="s">
        <v>239</v>
      </c>
      <c r="C61" s="245">
        <f>C62</f>
        <v>35137.97</v>
      </c>
      <c r="D61" s="48"/>
      <c r="E61" s="39"/>
      <c r="F61" s="34"/>
      <c r="G61" s="65"/>
      <c r="H61" s="70"/>
      <c r="I61" s="31"/>
    </row>
    <row r="62" spans="1:9" ht="42.75" customHeight="1">
      <c r="A62" s="79" t="s">
        <v>32</v>
      </c>
      <c r="B62" s="78" t="s">
        <v>240</v>
      </c>
      <c r="C62" s="243">
        <f>C63+C65+C69+C75</f>
        <v>35137.97</v>
      </c>
      <c r="D62" s="48"/>
      <c r="E62" s="39"/>
      <c r="F62" s="34"/>
      <c r="G62" s="65"/>
      <c r="H62" s="70"/>
      <c r="I62" s="31"/>
    </row>
    <row r="63" spans="1:9" ht="25.5" customHeight="1">
      <c r="A63" s="82" t="s">
        <v>12</v>
      </c>
      <c r="B63" s="78" t="s">
        <v>241</v>
      </c>
      <c r="C63" s="243">
        <f>C64</f>
        <v>25239.7</v>
      </c>
      <c r="D63" s="47"/>
      <c r="E63" s="38"/>
      <c r="F63" s="40"/>
      <c r="G63" s="69"/>
      <c r="H63" s="74"/>
      <c r="I63" s="31"/>
    </row>
    <row r="64" spans="1:9" ht="37.5" customHeight="1">
      <c r="A64" s="20" t="s">
        <v>143</v>
      </c>
      <c r="B64" s="49" t="s">
        <v>242</v>
      </c>
      <c r="C64" s="239">
        <f>23673.3+1566.4</f>
        <v>25239.7</v>
      </c>
      <c r="D64" s="47"/>
      <c r="E64" s="38"/>
      <c r="F64" s="40"/>
      <c r="G64" s="69"/>
      <c r="H64" s="74"/>
      <c r="I64" s="31"/>
    </row>
    <row r="65" spans="1:9" ht="46.5" customHeight="1">
      <c r="A65" s="19" t="s">
        <v>13</v>
      </c>
      <c r="B65" s="83" t="s">
        <v>243</v>
      </c>
      <c r="C65" s="243">
        <f>C67+C68</f>
        <v>6013.67</v>
      </c>
      <c r="D65" s="47"/>
      <c r="E65" s="38"/>
      <c r="F65" s="40"/>
      <c r="G65" s="69"/>
      <c r="H65" s="74"/>
      <c r="I65" s="31"/>
    </row>
    <row r="66" spans="1:9" ht="18.75" hidden="1" customHeight="1">
      <c r="A66" s="32" t="s">
        <v>15</v>
      </c>
      <c r="B66" s="61" t="s">
        <v>3</v>
      </c>
      <c r="C66" s="239" t="e">
        <f>C68+#REF!</f>
        <v>#REF!</v>
      </c>
      <c r="D66" s="47"/>
      <c r="E66" s="38"/>
      <c r="F66" s="40"/>
      <c r="G66" s="69"/>
      <c r="H66" s="74"/>
      <c r="I66" s="31"/>
    </row>
    <row r="67" spans="1:9" ht="105" customHeight="1">
      <c r="A67" s="32" t="s">
        <v>245</v>
      </c>
      <c r="B67" s="61" t="s">
        <v>246</v>
      </c>
      <c r="C67" s="239">
        <v>3626.86</v>
      </c>
      <c r="D67" s="47"/>
      <c r="E67" s="38"/>
      <c r="F67" s="40"/>
      <c r="G67" s="69"/>
      <c r="H67" s="74"/>
      <c r="I67" s="31"/>
    </row>
    <row r="68" spans="1:9" ht="25.5" customHeight="1">
      <c r="A68" s="32" t="s">
        <v>25</v>
      </c>
      <c r="B68" s="61" t="s">
        <v>244</v>
      </c>
      <c r="C68" s="239">
        <f>615.6+1771.21+3315.1-3315.1</f>
        <v>2386.81</v>
      </c>
      <c r="D68" s="47"/>
      <c r="E68" s="38"/>
      <c r="F68" s="40"/>
      <c r="G68" s="69"/>
      <c r="H68" s="74"/>
      <c r="I68" s="31"/>
    </row>
    <row r="69" spans="1:9" ht="31.5" customHeight="1">
      <c r="A69" s="82" t="s">
        <v>212</v>
      </c>
      <c r="B69" s="78" t="s">
        <v>247</v>
      </c>
      <c r="C69" s="243">
        <f>C70+C73</f>
        <v>250.7</v>
      </c>
      <c r="D69" s="47"/>
      <c r="E69" s="38"/>
      <c r="F69" s="40"/>
      <c r="G69" s="69"/>
      <c r="H69" s="74"/>
      <c r="I69" s="31"/>
    </row>
    <row r="70" spans="1:9" ht="40.5" customHeight="1">
      <c r="A70" s="225" t="s">
        <v>87</v>
      </c>
      <c r="B70" s="226" t="s">
        <v>248</v>
      </c>
      <c r="C70" s="246">
        <f>C71+C72</f>
        <v>0.7</v>
      </c>
      <c r="D70" s="47"/>
      <c r="E70" s="38"/>
      <c r="F70" s="40"/>
      <c r="G70" s="69"/>
      <c r="H70" s="74"/>
      <c r="I70" s="31"/>
    </row>
    <row r="71" spans="1:9" ht="51" hidden="1" customHeight="1">
      <c r="A71" s="58" t="s">
        <v>297</v>
      </c>
      <c r="B71" s="62" t="s">
        <v>249</v>
      </c>
      <c r="C71" s="239">
        <v>0</v>
      </c>
      <c r="D71" s="47"/>
      <c r="E71" s="38"/>
      <c r="F71" s="40"/>
      <c r="G71" s="69"/>
      <c r="H71" s="74"/>
      <c r="I71" s="31"/>
    </row>
    <row r="72" spans="1:9" ht="92.25" customHeight="1">
      <c r="A72" s="58" t="s">
        <v>298</v>
      </c>
      <c r="B72" s="62" t="s">
        <v>249</v>
      </c>
      <c r="C72" s="239">
        <v>0.7</v>
      </c>
      <c r="D72" s="47"/>
      <c r="E72" s="38"/>
      <c r="F72" s="40"/>
      <c r="G72" s="69"/>
      <c r="H72" s="74"/>
      <c r="I72" s="31"/>
    </row>
    <row r="73" spans="1:9" ht="52.5" customHeight="1">
      <c r="A73" s="21" t="s">
        <v>211</v>
      </c>
      <c r="B73" s="75" t="s">
        <v>250</v>
      </c>
      <c r="C73" s="246">
        <f>C74</f>
        <v>250</v>
      </c>
      <c r="D73" s="47"/>
      <c r="E73" s="38"/>
      <c r="F73" s="40"/>
      <c r="G73" s="69"/>
      <c r="H73" s="74"/>
      <c r="I73" s="31"/>
    </row>
    <row r="74" spans="1:9" ht="58.5" customHeight="1">
      <c r="A74" s="20" t="s">
        <v>210</v>
      </c>
      <c r="B74" s="49" t="s">
        <v>251</v>
      </c>
      <c r="C74" s="239">
        <f>248.2+1.8</f>
        <v>250</v>
      </c>
      <c r="D74" s="47"/>
      <c r="E74" s="38"/>
      <c r="F74" s="40"/>
      <c r="G74" s="69"/>
      <c r="H74" s="74"/>
      <c r="I74" s="31"/>
    </row>
    <row r="75" spans="1:9" ht="25.5" customHeight="1">
      <c r="A75" s="19" t="s">
        <v>14</v>
      </c>
      <c r="B75" s="60" t="s">
        <v>252</v>
      </c>
      <c r="C75" s="245">
        <f>C76+C78</f>
        <v>3633.9</v>
      </c>
      <c r="D75" s="48"/>
      <c r="E75" s="9"/>
      <c r="F75" s="35"/>
      <c r="G75" s="67"/>
      <c r="H75" s="71"/>
      <c r="I75" s="31"/>
    </row>
    <row r="76" spans="1:9" ht="66" customHeight="1">
      <c r="A76" s="225" t="s">
        <v>183</v>
      </c>
      <c r="B76" s="226" t="s">
        <v>253</v>
      </c>
      <c r="C76" s="246">
        <f>C77</f>
        <v>17.600000000000001</v>
      </c>
      <c r="D76" s="47"/>
      <c r="E76" s="38"/>
      <c r="F76" s="40"/>
      <c r="G76" s="69"/>
      <c r="H76" s="74"/>
      <c r="I76" s="31"/>
    </row>
    <row r="77" spans="1:9" ht="78.75" customHeight="1">
      <c r="A77" s="58" t="s">
        <v>184</v>
      </c>
      <c r="B77" s="62" t="s">
        <v>254</v>
      </c>
      <c r="C77" s="239">
        <f>1+16.6</f>
        <v>17.600000000000001</v>
      </c>
      <c r="D77" s="47"/>
      <c r="E77" s="38"/>
      <c r="F77" s="40"/>
      <c r="G77" s="69"/>
      <c r="H77" s="74"/>
      <c r="I77" s="31"/>
    </row>
    <row r="78" spans="1:9" ht="27" customHeight="1">
      <c r="A78" s="225" t="s">
        <v>255</v>
      </c>
      <c r="B78" s="226" t="s">
        <v>258</v>
      </c>
      <c r="C78" s="246">
        <f>C79</f>
        <v>3616.3</v>
      </c>
      <c r="D78" s="47"/>
      <c r="E78" s="38"/>
      <c r="F78" s="40"/>
      <c r="G78" s="69"/>
      <c r="H78" s="74"/>
      <c r="I78" s="31"/>
    </row>
    <row r="79" spans="1:9" ht="33.75" customHeight="1" thickBot="1">
      <c r="A79" s="58" t="s">
        <v>256</v>
      </c>
      <c r="B79" s="62" t="s">
        <v>257</v>
      </c>
      <c r="C79" s="239">
        <f>1689.6+1926.7</f>
        <v>3616.3</v>
      </c>
      <c r="D79" s="47"/>
      <c r="E79" s="38"/>
      <c r="F79" s="40"/>
      <c r="G79" s="69"/>
      <c r="H79" s="74"/>
      <c r="I79" s="31"/>
    </row>
    <row r="80" spans="1:9" ht="17.25" customHeight="1" thickBot="1">
      <c r="A80" s="63" t="s">
        <v>83</v>
      </c>
      <c r="B80" s="64"/>
      <c r="C80" s="248">
        <f>C14+C61</f>
        <v>38118.230000000003</v>
      </c>
      <c r="D80" s="94"/>
      <c r="E80" s="37"/>
      <c r="F80" s="35"/>
      <c r="G80" s="67"/>
      <c r="H80" s="71"/>
      <c r="I80" s="31"/>
    </row>
    <row r="81" spans="1:5">
      <c r="A81" s="17"/>
      <c r="B81" s="17"/>
      <c r="C81" s="17"/>
      <c r="D81" s="51"/>
    </row>
    <row r="82" spans="1:5">
      <c r="A82" s="50"/>
      <c r="B82" s="305"/>
      <c r="C82" s="305"/>
      <c r="E82" t="s">
        <v>1</v>
      </c>
    </row>
    <row r="83" spans="1:5">
      <c r="A83" s="17"/>
      <c r="B83" s="17"/>
      <c r="C83" s="17"/>
    </row>
    <row r="84" spans="1:5">
      <c r="A84" s="17"/>
      <c r="B84" s="17"/>
      <c r="C84" s="17"/>
    </row>
    <row r="85" spans="1:5" ht="15">
      <c r="A85" s="97"/>
      <c r="B85" s="305"/>
      <c r="C85" s="305"/>
      <c r="D85" s="41"/>
      <c r="E85" s="26"/>
    </row>
    <row r="86" spans="1:5">
      <c r="A86" s="17"/>
      <c r="B86" s="17"/>
      <c r="C86" s="17"/>
    </row>
  </sheetData>
  <mergeCells count="11">
    <mergeCell ref="B2:C2"/>
    <mergeCell ref="B3:C3"/>
    <mergeCell ref="B4:C4"/>
    <mergeCell ref="B85:C85"/>
    <mergeCell ref="E5:H5"/>
    <mergeCell ref="A10:C10"/>
    <mergeCell ref="A11:C11"/>
    <mergeCell ref="B5:C5"/>
    <mergeCell ref="B8:C8"/>
    <mergeCell ref="B82:C82"/>
    <mergeCell ref="B6:C7"/>
  </mergeCells>
  <phoneticPr fontId="0" type="noConversion"/>
  <pageMargins left="0.98425196850393704" right="0.39370078740157483" top="0.39370078740157483" bottom="0.39370078740157483" header="0.51181102362204722" footer="0.51181102362204722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H50"/>
  <sheetViews>
    <sheetView view="pageBreakPreview" zoomScaleSheetLayoutView="100" workbookViewId="0">
      <selection activeCell="A11" sqref="A11:E11"/>
    </sheetView>
  </sheetViews>
  <sheetFormatPr defaultRowHeight="12.75"/>
  <cols>
    <col min="1" max="1" width="62" style="98" customWidth="1"/>
    <col min="2" max="2" width="5.85546875" style="98" bestFit="1" customWidth="1"/>
    <col min="3" max="3" width="6.5703125" style="98" bestFit="1" customWidth="1"/>
    <col min="4" max="4" width="9.42578125" style="98" bestFit="1" customWidth="1"/>
    <col min="5" max="5" width="12" style="137" customWidth="1"/>
    <col min="6" max="16384" width="9.140625" style="98"/>
  </cols>
  <sheetData>
    <row r="2" spans="1:5">
      <c r="C2" s="259"/>
      <c r="D2" s="313" t="s">
        <v>123</v>
      </c>
      <c r="E2" s="313"/>
    </row>
    <row r="3" spans="1:5">
      <c r="C3" s="312" t="s">
        <v>355</v>
      </c>
      <c r="D3" s="312"/>
      <c r="E3" s="312"/>
    </row>
    <row r="4" spans="1:5">
      <c r="C4" s="312" t="s">
        <v>356</v>
      </c>
      <c r="D4" s="312"/>
      <c r="E4" s="312"/>
    </row>
    <row r="5" spans="1:5">
      <c r="C5" s="312" t="s">
        <v>366</v>
      </c>
      <c r="D5" s="312"/>
      <c r="E5" s="312"/>
    </row>
    <row r="6" spans="1:5">
      <c r="C6" s="259"/>
      <c r="D6" s="259"/>
      <c r="E6" s="136"/>
    </row>
    <row r="8" spans="1:5">
      <c r="A8" s="312" t="s">
        <v>357</v>
      </c>
      <c r="B8" s="312"/>
      <c r="C8" s="312"/>
      <c r="D8" s="312"/>
      <c r="E8" s="312"/>
    </row>
    <row r="9" spans="1:5">
      <c r="A9" s="312" t="s">
        <v>354</v>
      </c>
      <c r="B9" s="312"/>
      <c r="C9" s="312"/>
      <c r="D9" s="312"/>
      <c r="E9" s="312"/>
    </row>
    <row r="10" spans="1:5" ht="35.25" customHeight="1">
      <c r="A10" s="311" t="s">
        <v>360</v>
      </c>
      <c r="B10" s="311"/>
      <c r="C10" s="311"/>
      <c r="D10" s="311"/>
      <c r="E10" s="311"/>
    </row>
    <row r="11" spans="1:5" ht="15">
      <c r="A11" s="316"/>
      <c r="B11" s="316"/>
      <c r="C11" s="316"/>
      <c r="D11" s="316"/>
      <c r="E11" s="316"/>
    </row>
    <row r="12" spans="1:5" ht="15">
      <c r="A12" s="316"/>
      <c r="B12" s="316"/>
      <c r="C12" s="316"/>
      <c r="D12" s="316"/>
      <c r="E12" s="316"/>
    </row>
    <row r="13" spans="1:5" ht="12.75" customHeight="1">
      <c r="A13" s="314" t="s">
        <v>305</v>
      </c>
      <c r="B13" s="314"/>
      <c r="C13" s="314"/>
      <c r="D13" s="314"/>
      <c r="E13" s="314"/>
    </row>
    <row r="14" spans="1:5">
      <c r="A14" s="314"/>
      <c r="B14" s="314"/>
      <c r="C14" s="314"/>
      <c r="D14" s="314"/>
      <c r="E14" s="314"/>
    </row>
    <row r="15" spans="1:5">
      <c r="A15" s="314"/>
      <c r="B15" s="314"/>
      <c r="C15" s="314"/>
      <c r="D15" s="314"/>
      <c r="E15" s="314"/>
    </row>
    <row r="16" spans="1:5" ht="13.5" thickBot="1">
      <c r="A16" s="315" t="s">
        <v>57</v>
      </c>
      <c r="B16" s="315"/>
      <c r="C16" s="315"/>
      <c r="D16" s="315"/>
      <c r="E16" s="315"/>
    </row>
    <row r="17" spans="1:8">
      <c r="A17" s="104" t="s">
        <v>58</v>
      </c>
      <c r="B17" s="105" t="s">
        <v>35</v>
      </c>
      <c r="C17" s="106" t="s">
        <v>99</v>
      </c>
      <c r="D17" s="106" t="s">
        <v>100</v>
      </c>
      <c r="E17" s="142" t="s">
        <v>62</v>
      </c>
      <c r="F17" s="108"/>
    </row>
    <row r="18" spans="1:8" s="135" customFormat="1" ht="28.5">
      <c r="A18" s="122" t="s">
        <v>259</v>
      </c>
      <c r="B18" s="153">
        <v>729</v>
      </c>
      <c r="C18" s="154"/>
      <c r="D18" s="155"/>
      <c r="E18" s="156">
        <f>'Прил №5'!G17</f>
        <v>38551.78</v>
      </c>
      <c r="F18" s="143"/>
      <c r="G18" s="143"/>
      <c r="H18" s="143"/>
    </row>
    <row r="19" spans="1:8" s="135" customFormat="1" ht="15">
      <c r="A19" s="186" t="s">
        <v>50</v>
      </c>
      <c r="B19" s="227">
        <v>729</v>
      </c>
      <c r="C19" s="157" t="s">
        <v>51</v>
      </c>
      <c r="D19" s="157" t="s">
        <v>63</v>
      </c>
      <c r="E19" s="158">
        <f>'Прил №5'!G18</f>
        <v>22497.69</v>
      </c>
    </row>
    <row r="20" spans="1:8" s="135" customFormat="1" ht="29.25" customHeight="1">
      <c r="A20" s="159" t="s">
        <v>311</v>
      </c>
      <c r="B20" s="227">
        <v>729</v>
      </c>
      <c r="C20" s="157" t="s">
        <v>51</v>
      </c>
      <c r="D20" s="157" t="s">
        <v>65</v>
      </c>
      <c r="E20" s="158">
        <f>'Прил №5'!G19</f>
        <v>2059.11</v>
      </c>
      <c r="F20" s="138"/>
      <c r="G20" s="138"/>
      <c r="H20" s="138"/>
    </row>
    <row r="21" spans="1:8" s="135" customFormat="1" ht="45" hidden="1">
      <c r="A21" s="159" t="s">
        <v>16</v>
      </c>
      <c r="B21" s="227">
        <v>729</v>
      </c>
      <c r="C21" s="157" t="s">
        <v>51</v>
      </c>
      <c r="D21" s="157" t="s">
        <v>69</v>
      </c>
      <c r="E21" s="158">
        <f>'Прил №5'!G29</f>
        <v>0</v>
      </c>
    </row>
    <row r="22" spans="1:8" s="135" customFormat="1" ht="46.5" customHeight="1">
      <c r="A22" s="139" t="s">
        <v>312</v>
      </c>
      <c r="B22" s="227">
        <v>729</v>
      </c>
      <c r="C22" s="140" t="s">
        <v>51</v>
      </c>
      <c r="D22" s="140" t="s">
        <v>52</v>
      </c>
      <c r="E22" s="158">
        <f>'Прил №5'!G37</f>
        <v>14490.13</v>
      </c>
      <c r="F22" s="138"/>
      <c r="G22" s="138"/>
      <c r="H22" s="138"/>
    </row>
    <row r="23" spans="1:8" s="135" customFormat="1" ht="15">
      <c r="A23" s="139" t="s">
        <v>68</v>
      </c>
      <c r="B23" s="227">
        <v>729</v>
      </c>
      <c r="C23" s="140" t="s">
        <v>51</v>
      </c>
      <c r="D23" s="140" t="s">
        <v>56</v>
      </c>
      <c r="E23" s="158">
        <f>'Прил №5'!G63</f>
        <v>35.24</v>
      </c>
      <c r="F23" s="138"/>
      <c r="G23" s="173"/>
      <c r="H23" s="138"/>
    </row>
    <row r="24" spans="1:8" s="135" customFormat="1" ht="15">
      <c r="A24" s="139" t="s">
        <v>266</v>
      </c>
      <c r="B24" s="227">
        <v>729</v>
      </c>
      <c r="C24" s="140" t="s">
        <v>51</v>
      </c>
      <c r="D24" s="140" t="s">
        <v>36</v>
      </c>
      <c r="E24" s="158">
        <f>'Прил №5'!G70</f>
        <v>5913.21</v>
      </c>
      <c r="F24" s="138"/>
      <c r="G24" s="173"/>
      <c r="H24" s="138"/>
    </row>
    <row r="25" spans="1:8" s="135" customFormat="1" ht="15">
      <c r="A25" s="122" t="s">
        <v>73</v>
      </c>
      <c r="B25" s="227">
        <v>729</v>
      </c>
      <c r="C25" s="140" t="s">
        <v>65</v>
      </c>
      <c r="D25" s="140" t="s">
        <v>63</v>
      </c>
      <c r="E25" s="158">
        <f>'Прил №5'!G86</f>
        <v>250</v>
      </c>
    </row>
    <row r="26" spans="1:8" s="135" customFormat="1" ht="15">
      <c r="A26" s="139" t="s">
        <v>72</v>
      </c>
      <c r="B26" s="227">
        <v>729</v>
      </c>
      <c r="C26" s="140" t="s">
        <v>65</v>
      </c>
      <c r="D26" s="140" t="s">
        <v>69</v>
      </c>
      <c r="E26" s="158">
        <f>'Прил №5'!G87</f>
        <v>250</v>
      </c>
    </row>
    <row r="27" spans="1:8" s="135" customFormat="1" ht="28.5">
      <c r="A27" s="122" t="s">
        <v>136</v>
      </c>
      <c r="B27" s="227">
        <v>729</v>
      </c>
      <c r="C27" s="140" t="s">
        <v>69</v>
      </c>
      <c r="D27" s="140" t="s">
        <v>63</v>
      </c>
      <c r="E27" s="158">
        <f>'Прил №5'!G102</f>
        <v>150</v>
      </c>
    </row>
    <row r="28" spans="1:8" s="135" customFormat="1" ht="30">
      <c r="A28" s="139" t="s">
        <v>313</v>
      </c>
      <c r="B28" s="227">
        <v>729</v>
      </c>
      <c r="C28" s="140" t="s">
        <v>69</v>
      </c>
      <c r="D28" s="140" t="s">
        <v>132</v>
      </c>
      <c r="E28" s="158">
        <f>'Прил №5'!G103</f>
        <v>150</v>
      </c>
    </row>
    <row r="29" spans="1:8" s="135" customFormat="1" ht="0.75" hidden="1" customHeight="1">
      <c r="A29" s="139" t="s">
        <v>156</v>
      </c>
      <c r="B29" s="227">
        <v>729</v>
      </c>
      <c r="C29" s="140" t="s">
        <v>69</v>
      </c>
      <c r="D29" s="140" t="s">
        <v>0</v>
      </c>
      <c r="E29" s="158">
        <v>0</v>
      </c>
    </row>
    <row r="30" spans="1:8" s="135" customFormat="1" ht="15">
      <c r="A30" s="122" t="s">
        <v>23</v>
      </c>
      <c r="B30" s="227">
        <v>729</v>
      </c>
      <c r="C30" s="140" t="s">
        <v>52</v>
      </c>
      <c r="D30" s="140" t="s">
        <v>63</v>
      </c>
      <c r="E30" s="158">
        <f>'Прил №5'!G112</f>
        <v>1195.73</v>
      </c>
    </row>
    <row r="31" spans="1:8" s="135" customFormat="1" ht="15">
      <c r="A31" s="141" t="s">
        <v>37</v>
      </c>
      <c r="B31" s="227">
        <v>729</v>
      </c>
      <c r="C31" s="140" t="s">
        <v>52</v>
      </c>
      <c r="D31" s="140" t="s">
        <v>33</v>
      </c>
      <c r="E31" s="158">
        <f>'Прил №5'!G113</f>
        <v>1095.73</v>
      </c>
    </row>
    <row r="32" spans="1:8" s="135" customFormat="1" ht="20.25" customHeight="1">
      <c r="A32" s="141" t="s">
        <v>22</v>
      </c>
      <c r="B32" s="227">
        <v>729</v>
      </c>
      <c r="C32" s="140" t="s">
        <v>52</v>
      </c>
      <c r="D32" s="140" t="s">
        <v>67</v>
      </c>
      <c r="E32" s="158">
        <f>'Прил №5'!G120</f>
        <v>100</v>
      </c>
    </row>
    <row r="33" spans="1:8" s="135" customFormat="1" ht="14.25" customHeight="1">
      <c r="A33" s="185" t="s">
        <v>53</v>
      </c>
      <c r="B33" s="227">
        <v>729</v>
      </c>
      <c r="C33" s="140" t="s">
        <v>54</v>
      </c>
      <c r="D33" s="140" t="s">
        <v>63</v>
      </c>
      <c r="E33" s="158">
        <f>'Прил №5'!G125</f>
        <v>7585.02</v>
      </c>
      <c r="F33" s="138"/>
      <c r="G33" s="138"/>
      <c r="H33" s="138"/>
    </row>
    <row r="34" spans="1:8" s="135" customFormat="1" ht="18" customHeight="1">
      <c r="A34" s="139" t="s">
        <v>70</v>
      </c>
      <c r="B34" s="227">
        <v>729</v>
      </c>
      <c r="C34" s="140" t="s">
        <v>54</v>
      </c>
      <c r="D34" s="140" t="s">
        <v>51</v>
      </c>
      <c r="E34" s="158">
        <f>'Прил №5'!G126</f>
        <v>4045.53</v>
      </c>
    </row>
    <row r="35" spans="1:8" s="135" customFormat="1" ht="14.25" customHeight="1">
      <c r="A35" s="160" t="s">
        <v>85</v>
      </c>
      <c r="B35" s="227">
        <v>729</v>
      </c>
      <c r="C35" s="140" t="s">
        <v>54</v>
      </c>
      <c r="D35" s="140" t="s">
        <v>69</v>
      </c>
      <c r="E35" s="158">
        <f>'Прил №5'!G144</f>
        <v>3539.49</v>
      </c>
    </row>
    <row r="36" spans="1:8" s="135" customFormat="1" ht="20.25" customHeight="1">
      <c r="A36" s="187" t="s">
        <v>141</v>
      </c>
      <c r="B36" s="227">
        <v>729</v>
      </c>
      <c r="C36" s="140" t="s">
        <v>128</v>
      </c>
      <c r="D36" s="140" t="s">
        <v>63</v>
      </c>
      <c r="E36" s="158">
        <f>'Прил №5'!G166</f>
        <v>55.25</v>
      </c>
    </row>
    <row r="37" spans="1:8" s="200" customFormat="1" ht="39.75" customHeight="1">
      <c r="A37" s="164" t="s">
        <v>142</v>
      </c>
      <c r="B37" s="227">
        <v>729</v>
      </c>
      <c r="C37" s="165" t="s">
        <v>128</v>
      </c>
      <c r="D37" s="165" t="s">
        <v>54</v>
      </c>
      <c r="E37" s="163">
        <f>'Прил №5'!G167</f>
        <v>55.25</v>
      </c>
    </row>
    <row r="38" spans="1:8" s="135" customFormat="1" ht="15">
      <c r="A38" s="122" t="s">
        <v>137</v>
      </c>
      <c r="B38" s="227">
        <v>729</v>
      </c>
      <c r="C38" s="140" t="s">
        <v>55</v>
      </c>
      <c r="D38" s="140" t="s">
        <v>63</v>
      </c>
      <c r="E38" s="158">
        <f>'Прил №5'!G172</f>
        <v>6672.41</v>
      </c>
    </row>
    <row r="39" spans="1:8" s="135" customFormat="1" ht="15">
      <c r="A39" s="139" t="s">
        <v>71</v>
      </c>
      <c r="B39" s="227">
        <v>729</v>
      </c>
      <c r="C39" s="140" t="s">
        <v>55</v>
      </c>
      <c r="D39" s="140" t="s">
        <v>51</v>
      </c>
      <c r="E39" s="158">
        <f>'Прил №5'!G173</f>
        <v>6672.41</v>
      </c>
    </row>
    <row r="40" spans="1:8" s="135" customFormat="1" ht="28.5">
      <c r="A40" s="122" t="s">
        <v>314</v>
      </c>
      <c r="B40" s="227">
        <v>729</v>
      </c>
      <c r="C40" s="140" t="s">
        <v>36</v>
      </c>
      <c r="D40" s="140" t="s">
        <v>63</v>
      </c>
      <c r="E40" s="166">
        <f>'Прил №5'!G194</f>
        <v>0</v>
      </c>
    </row>
    <row r="41" spans="1:8" s="135" customFormat="1" ht="30">
      <c r="A41" s="139" t="s">
        <v>315</v>
      </c>
      <c r="B41" s="227">
        <v>729</v>
      </c>
      <c r="C41" s="140" t="s">
        <v>36</v>
      </c>
      <c r="D41" s="140" t="s">
        <v>51</v>
      </c>
      <c r="E41" s="166">
        <f>'Прил №5'!G195</f>
        <v>0</v>
      </c>
    </row>
    <row r="42" spans="1:8" s="135" customFormat="1" ht="42.75">
      <c r="A42" s="122" t="s">
        <v>316</v>
      </c>
      <c r="B42" s="227">
        <v>729</v>
      </c>
      <c r="C42" s="140" t="s">
        <v>0</v>
      </c>
      <c r="D42" s="140" t="s">
        <v>63</v>
      </c>
      <c r="E42" s="158">
        <f>'Прил №5'!G202</f>
        <v>145.68</v>
      </c>
      <c r="F42" s="138"/>
      <c r="G42" s="138"/>
      <c r="H42" s="138"/>
    </row>
    <row r="43" spans="1:8" s="135" customFormat="1" ht="15">
      <c r="A43" s="139" t="s">
        <v>30</v>
      </c>
      <c r="B43" s="227">
        <v>729</v>
      </c>
      <c r="C43" s="140" t="s">
        <v>0</v>
      </c>
      <c r="D43" s="140" t="s">
        <v>69</v>
      </c>
      <c r="E43" s="158">
        <f>'Прил №5'!G203</f>
        <v>145.68</v>
      </c>
    </row>
    <row r="44" spans="1:8">
      <c r="B44" s="130"/>
    </row>
    <row r="45" spans="1:8">
      <c r="B45" s="131"/>
    </row>
    <row r="46" spans="1:8">
      <c r="B46" s="128"/>
    </row>
    <row r="47" spans="1:8">
      <c r="B47" s="128"/>
    </row>
    <row r="48" spans="1:8">
      <c r="B48" s="128"/>
    </row>
    <row r="49" spans="2:2">
      <c r="B49" s="128"/>
    </row>
    <row r="50" spans="2:2">
      <c r="B50" s="128"/>
    </row>
  </sheetData>
  <autoFilter ref="A1:E51"/>
  <mergeCells count="12">
    <mergeCell ref="A16:E16"/>
    <mergeCell ref="A13:E14"/>
    <mergeCell ref="A8:E8"/>
    <mergeCell ref="A9:E9"/>
    <mergeCell ref="A10:E10"/>
    <mergeCell ref="A11:E11"/>
    <mergeCell ref="A12:E12"/>
    <mergeCell ref="C3:E3"/>
    <mergeCell ref="C4:E4"/>
    <mergeCell ref="C5:E5"/>
    <mergeCell ref="D2:E2"/>
    <mergeCell ref="A15:E15"/>
  </mergeCells>
  <pageMargins left="0.98425196850393704" right="0.39370078740157483" top="0.39370078740157483" bottom="0.39370078740157483" header="0.15748031496062992" footer="0.15748031496062992"/>
  <pageSetup paperSize="9" scale="93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2:M211"/>
  <sheetViews>
    <sheetView workbookViewId="0">
      <selection activeCell="J10" sqref="J10"/>
    </sheetView>
  </sheetViews>
  <sheetFormatPr defaultRowHeight="12.75"/>
  <cols>
    <col min="1" max="1" width="54" style="107" customWidth="1"/>
    <col min="2" max="2" width="5.140625" style="262" customWidth="1"/>
    <col min="3" max="3" width="5" style="98" bestFit="1" customWidth="1"/>
    <col min="4" max="4" width="4.42578125" style="98" bestFit="1" customWidth="1"/>
    <col min="5" max="5" width="16.140625" style="98" customWidth="1"/>
    <col min="6" max="6" width="4.5703125" style="98" bestFit="1" customWidth="1"/>
    <col min="7" max="7" width="14.85546875" style="136" customWidth="1"/>
    <col min="8" max="8" width="11.85546875" style="98" customWidth="1"/>
    <col min="9" max="9" width="10.5703125" style="98" bestFit="1" customWidth="1"/>
    <col min="10" max="16384" width="9.140625" style="98"/>
  </cols>
  <sheetData>
    <row r="2" spans="1:10">
      <c r="B2" s="264"/>
      <c r="E2" s="259"/>
      <c r="F2" s="259"/>
      <c r="G2" s="136" t="s">
        <v>357</v>
      </c>
    </row>
    <row r="3" spans="1:10">
      <c r="B3" s="264"/>
      <c r="E3" s="312" t="s">
        <v>355</v>
      </c>
      <c r="F3" s="312"/>
      <c r="G3" s="312"/>
    </row>
    <row r="4" spans="1:10">
      <c r="B4" s="264"/>
      <c r="E4" s="312" t="s">
        <v>356</v>
      </c>
      <c r="F4" s="312"/>
      <c r="G4" s="312"/>
    </row>
    <row r="5" spans="1:10">
      <c r="B5" s="264"/>
      <c r="E5" s="312" t="s">
        <v>366</v>
      </c>
      <c r="F5" s="312"/>
      <c r="G5" s="312"/>
    </row>
    <row r="6" spans="1:10">
      <c r="B6" s="264"/>
      <c r="E6" s="108"/>
      <c r="F6" s="108"/>
      <c r="G6" s="108"/>
    </row>
    <row r="7" spans="1:10">
      <c r="B7" s="264"/>
    </row>
    <row r="8" spans="1:10">
      <c r="A8" s="260"/>
      <c r="B8" s="264"/>
      <c r="C8" s="312" t="s">
        <v>361</v>
      </c>
      <c r="D8" s="312"/>
      <c r="E8" s="312"/>
      <c r="F8" s="312"/>
      <c r="G8" s="312"/>
    </row>
    <row r="9" spans="1:10">
      <c r="A9" s="312" t="s">
        <v>364</v>
      </c>
      <c r="B9" s="312"/>
      <c r="C9" s="312"/>
      <c r="D9" s="312"/>
      <c r="E9" s="312"/>
      <c r="F9" s="312"/>
      <c r="G9" s="312"/>
    </row>
    <row r="10" spans="1:10" ht="36" customHeight="1">
      <c r="A10" s="311" t="s">
        <v>360</v>
      </c>
      <c r="B10" s="311"/>
      <c r="C10" s="311"/>
      <c r="D10" s="311"/>
      <c r="E10" s="311"/>
      <c r="F10" s="311"/>
      <c r="G10" s="311"/>
    </row>
    <row r="11" spans="1:10" ht="6.75" customHeight="1">
      <c r="A11" s="148"/>
      <c r="B11" s="230"/>
      <c r="C11" s="263"/>
      <c r="D11" s="263"/>
      <c r="E11" s="263"/>
      <c r="F11" s="263"/>
      <c r="G11" s="265"/>
    </row>
    <row r="12" spans="1:10">
      <c r="A12" s="314" t="s">
        <v>306</v>
      </c>
      <c r="B12" s="314"/>
      <c r="C12" s="314"/>
      <c r="D12" s="314"/>
      <c r="E12" s="314"/>
      <c r="F12" s="314"/>
      <c r="G12" s="314"/>
    </row>
    <row r="13" spans="1:10">
      <c r="A13" s="314"/>
      <c r="B13" s="314"/>
      <c r="C13" s="314"/>
      <c r="D13" s="314"/>
      <c r="E13" s="314"/>
      <c r="F13" s="314"/>
      <c r="G13" s="314"/>
    </row>
    <row r="14" spans="1:10" ht="12" customHeight="1">
      <c r="A14" s="314"/>
      <c r="B14" s="314"/>
      <c r="C14" s="314"/>
      <c r="D14" s="314"/>
      <c r="E14" s="314"/>
      <c r="F14" s="314"/>
      <c r="G14" s="314"/>
    </row>
    <row r="15" spans="1:10" ht="13.5" thickBot="1">
      <c r="A15" s="99"/>
      <c r="C15" s="102"/>
      <c r="D15" s="101"/>
      <c r="E15" s="101"/>
      <c r="F15" s="101"/>
      <c r="G15" s="136" t="s">
        <v>57</v>
      </c>
    </row>
    <row r="16" spans="1:10">
      <c r="A16" s="149" t="s">
        <v>58</v>
      </c>
      <c r="B16" s="229"/>
      <c r="C16" s="105" t="s">
        <v>49</v>
      </c>
      <c r="D16" s="105" t="s">
        <v>59</v>
      </c>
      <c r="E16" s="105" t="s">
        <v>60</v>
      </c>
      <c r="F16" s="105" t="s">
        <v>61</v>
      </c>
      <c r="G16" s="266" t="s">
        <v>62</v>
      </c>
      <c r="H16" s="107"/>
      <c r="J16" s="108"/>
    </row>
    <row r="17" spans="1:13" ht="39" customHeight="1">
      <c r="A17" s="109" t="s">
        <v>259</v>
      </c>
      <c r="B17" s="231">
        <v>729</v>
      </c>
      <c r="C17" s="110"/>
      <c r="D17" s="111"/>
      <c r="E17" s="111"/>
      <c r="F17" s="111"/>
      <c r="G17" s="267">
        <f>G18+G86+G112+G125+G172+G202+G194+G102+G166</f>
        <v>38551.78</v>
      </c>
      <c r="H17" s="100"/>
      <c r="J17" s="112"/>
      <c r="K17" s="112"/>
      <c r="L17" s="182"/>
      <c r="M17" s="182"/>
    </row>
    <row r="18" spans="1:13" ht="15.75">
      <c r="A18" s="150" t="s">
        <v>50</v>
      </c>
      <c r="B18" s="231">
        <v>729</v>
      </c>
      <c r="C18" s="121" t="s">
        <v>51</v>
      </c>
      <c r="D18" s="121" t="s">
        <v>63</v>
      </c>
      <c r="E18" s="121" t="s">
        <v>101</v>
      </c>
      <c r="F18" s="121" t="s">
        <v>64</v>
      </c>
      <c r="G18" s="268">
        <f>G19+G29+G37+G63+G70</f>
        <v>22497.69</v>
      </c>
      <c r="H18" s="100"/>
      <c r="J18" s="112"/>
      <c r="K18" s="112"/>
      <c r="L18" s="112"/>
    </row>
    <row r="19" spans="1:13" ht="51.75" customHeight="1">
      <c r="A19" s="117" t="s">
        <v>311</v>
      </c>
      <c r="B19" s="231">
        <v>729</v>
      </c>
      <c r="C19" s="118" t="s">
        <v>51</v>
      </c>
      <c r="D19" s="118" t="s">
        <v>65</v>
      </c>
      <c r="E19" s="118" t="s">
        <v>101</v>
      </c>
      <c r="F19" s="118" t="s">
        <v>64</v>
      </c>
      <c r="G19" s="269">
        <f>G20</f>
        <v>2059.11</v>
      </c>
      <c r="H19" s="100"/>
      <c r="J19" s="112"/>
      <c r="K19" s="112"/>
      <c r="L19" s="112"/>
    </row>
    <row r="20" spans="1:13" ht="36.75" customHeight="1">
      <c r="A20" s="206" t="s">
        <v>21</v>
      </c>
      <c r="B20" s="231">
        <v>729</v>
      </c>
      <c r="C20" s="126" t="s">
        <v>51</v>
      </c>
      <c r="D20" s="126" t="s">
        <v>65</v>
      </c>
      <c r="E20" s="126" t="s">
        <v>102</v>
      </c>
      <c r="F20" s="126" t="s">
        <v>64</v>
      </c>
      <c r="G20" s="270">
        <f>G21</f>
        <v>2059.11</v>
      </c>
      <c r="J20" s="103"/>
      <c r="K20" s="103"/>
      <c r="L20" s="103"/>
    </row>
    <row r="21" spans="1:13" ht="42" customHeight="1">
      <c r="A21" s="206" t="s">
        <v>6</v>
      </c>
      <c r="B21" s="231">
        <v>729</v>
      </c>
      <c r="C21" s="126" t="s">
        <v>51</v>
      </c>
      <c r="D21" s="126" t="s">
        <v>65</v>
      </c>
      <c r="E21" s="126" t="s">
        <v>103</v>
      </c>
      <c r="F21" s="126" t="s">
        <v>64</v>
      </c>
      <c r="G21" s="270">
        <f>G22</f>
        <v>2059.11</v>
      </c>
      <c r="H21" s="100"/>
      <c r="J21" s="112"/>
      <c r="K21" s="112"/>
      <c r="L21" s="112"/>
    </row>
    <row r="22" spans="1:13" ht="30.75" customHeight="1">
      <c r="A22" s="113" t="s">
        <v>7</v>
      </c>
      <c r="B22" s="231">
        <v>729</v>
      </c>
      <c r="C22" s="114" t="s">
        <v>51</v>
      </c>
      <c r="D22" s="114" t="s">
        <v>65</v>
      </c>
      <c r="E22" s="114" t="s">
        <v>104</v>
      </c>
      <c r="F22" s="114" t="s">
        <v>64</v>
      </c>
      <c r="G22" s="271">
        <f>G23</f>
        <v>2059.11</v>
      </c>
      <c r="J22" s="103"/>
      <c r="K22" s="103"/>
      <c r="L22" s="103"/>
    </row>
    <row r="23" spans="1:13" ht="29.25" customHeight="1">
      <c r="A23" s="113" t="s">
        <v>156</v>
      </c>
      <c r="B23" s="231">
        <v>729</v>
      </c>
      <c r="C23" s="114" t="s">
        <v>51</v>
      </c>
      <c r="D23" s="114" t="s">
        <v>65</v>
      </c>
      <c r="E23" s="114" t="s">
        <v>105</v>
      </c>
      <c r="F23" s="114" t="s">
        <v>64</v>
      </c>
      <c r="G23" s="272">
        <f>SUM(G26:G28)</f>
        <v>2059.11</v>
      </c>
    </row>
    <row r="24" spans="1:13" ht="60.75" customHeight="1">
      <c r="A24" s="113" t="s">
        <v>185</v>
      </c>
      <c r="B24" s="231">
        <v>729</v>
      </c>
      <c r="C24" s="114" t="s">
        <v>51</v>
      </c>
      <c r="D24" s="114" t="s">
        <v>65</v>
      </c>
      <c r="E24" s="114" t="s">
        <v>105</v>
      </c>
      <c r="F24" s="114" t="s">
        <v>186</v>
      </c>
      <c r="G24" s="272">
        <f>G25</f>
        <v>2059.11</v>
      </c>
    </row>
    <row r="25" spans="1:13" ht="29.25" hidden="1" customHeight="1">
      <c r="A25" s="113" t="s">
        <v>187</v>
      </c>
      <c r="B25" s="231">
        <v>729</v>
      </c>
      <c r="C25" s="114" t="s">
        <v>51</v>
      </c>
      <c r="D25" s="114" t="s">
        <v>65</v>
      </c>
      <c r="E25" s="114" t="s">
        <v>105</v>
      </c>
      <c r="F25" s="114" t="s">
        <v>188</v>
      </c>
      <c r="G25" s="272">
        <f>G26+G27+G28</f>
        <v>2059.11</v>
      </c>
    </row>
    <row r="26" spans="1:13" ht="26.25" hidden="1" customHeight="1">
      <c r="A26" s="113" t="s">
        <v>119</v>
      </c>
      <c r="B26" s="231">
        <v>729</v>
      </c>
      <c r="C26" s="114" t="s">
        <v>51</v>
      </c>
      <c r="D26" s="114" t="s">
        <v>65</v>
      </c>
      <c r="E26" s="114" t="s">
        <v>105</v>
      </c>
      <c r="F26" s="114" t="s">
        <v>88</v>
      </c>
      <c r="G26" s="273">
        <f>1589.21-40.4</f>
        <v>1548.81</v>
      </c>
      <c r="H26" s="171"/>
    </row>
    <row r="27" spans="1:13" ht="45" hidden="1" customHeight="1">
      <c r="A27" s="113" t="s">
        <v>260</v>
      </c>
      <c r="B27" s="231">
        <v>729</v>
      </c>
      <c r="C27" s="114" t="s">
        <v>51</v>
      </c>
      <c r="D27" s="114" t="s">
        <v>65</v>
      </c>
      <c r="E27" s="114" t="s">
        <v>105</v>
      </c>
      <c r="F27" s="114" t="s">
        <v>89</v>
      </c>
      <c r="G27" s="273">
        <v>0</v>
      </c>
      <c r="H27" s="171"/>
    </row>
    <row r="28" spans="1:13" ht="47.25" hidden="1" customHeight="1">
      <c r="A28" s="113" t="s">
        <v>124</v>
      </c>
      <c r="B28" s="231">
        <v>729</v>
      </c>
      <c r="C28" s="114" t="s">
        <v>51</v>
      </c>
      <c r="D28" s="114" t="s">
        <v>65</v>
      </c>
      <c r="E28" s="114" t="s">
        <v>105</v>
      </c>
      <c r="F28" s="114" t="s">
        <v>117</v>
      </c>
      <c r="G28" s="273">
        <f>479.94+42.56-12.2</f>
        <v>510.3</v>
      </c>
      <c r="H28" s="171"/>
    </row>
    <row r="29" spans="1:13" s="100" customFormat="1" ht="53.25" hidden="1" customHeight="1">
      <c r="A29" s="115" t="s">
        <v>16</v>
      </c>
      <c r="B29" s="231">
        <v>729</v>
      </c>
      <c r="C29" s="116" t="s">
        <v>51</v>
      </c>
      <c r="D29" s="116" t="s">
        <v>69</v>
      </c>
      <c r="E29" s="116" t="s">
        <v>101</v>
      </c>
      <c r="F29" s="116" t="s">
        <v>64</v>
      </c>
      <c r="G29" s="274">
        <f t="shared" ref="G29:G35" si="0">G30</f>
        <v>0</v>
      </c>
      <c r="H29" s="205"/>
    </row>
    <row r="30" spans="1:13" ht="31.5" hidden="1" customHeight="1">
      <c r="A30" s="113" t="s">
        <v>21</v>
      </c>
      <c r="B30" s="231">
        <v>729</v>
      </c>
      <c r="C30" s="114" t="s">
        <v>51</v>
      </c>
      <c r="D30" s="114" t="s">
        <v>69</v>
      </c>
      <c r="E30" s="114" t="s">
        <v>102</v>
      </c>
      <c r="F30" s="114" t="s">
        <v>64</v>
      </c>
      <c r="G30" s="273">
        <f t="shared" si="0"/>
        <v>0</v>
      </c>
      <c r="H30" s="171"/>
    </row>
    <row r="31" spans="1:13" ht="30" hidden="1" customHeight="1">
      <c r="A31" s="113" t="s">
        <v>6</v>
      </c>
      <c r="B31" s="231">
        <v>729</v>
      </c>
      <c r="C31" s="114" t="s">
        <v>51</v>
      </c>
      <c r="D31" s="114" t="s">
        <v>69</v>
      </c>
      <c r="E31" s="114" t="s">
        <v>103</v>
      </c>
      <c r="F31" s="114" t="s">
        <v>64</v>
      </c>
      <c r="G31" s="273">
        <f t="shared" si="0"/>
        <v>0</v>
      </c>
      <c r="H31" s="171"/>
    </row>
    <row r="32" spans="1:13" ht="32.25" hidden="1" customHeight="1">
      <c r="A32" s="113" t="s">
        <v>7</v>
      </c>
      <c r="B32" s="231">
        <v>729</v>
      </c>
      <c r="C32" s="114" t="s">
        <v>51</v>
      </c>
      <c r="D32" s="114" t="s">
        <v>69</v>
      </c>
      <c r="E32" s="114" t="s">
        <v>104</v>
      </c>
      <c r="F32" s="114" t="s">
        <v>64</v>
      </c>
      <c r="G32" s="273">
        <f t="shared" si="0"/>
        <v>0</v>
      </c>
      <c r="H32" s="171"/>
    </row>
    <row r="33" spans="1:13" ht="32.25" hidden="1" customHeight="1">
      <c r="A33" s="113" t="s">
        <v>156</v>
      </c>
      <c r="B33" s="231">
        <v>729</v>
      </c>
      <c r="C33" s="114" t="s">
        <v>51</v>
      </c>
      <c r="D33" s="114" t="s">
        <v>69</v>
      </c>
      <c r="E33" s="114" t="s">
        <v>105</v>
      </c>
      <c r="F33" s="114" t="s">
        <v>64</v>
      </c>
      <c r="G33" s="273">
        <f t="shared" si="0"/>
        <v>0</v>
      </c>
      <c r="H33" s="171"/>
    </row>
    <row r="34" spans="1:13" ht="32.25" hidden="1" customHeight="1">
      <c r="A34" s="113" t="s">
        <v>189</v>
      </c>
      <c r="B34" s="231">
        <v>729</v>
      </c>
      <c r="C34" s="114" t="s">
        <v>51</v>
      </c>
      <c r="D34" s="114" t="s">
        <v>69</v>
      </c>
      <c r="E34" s="114" t="s">
        <v>105</v>
      </c>
      <c r="F34" s="114" t="s">
        <v>66</v>
      </c>
      <c r="G34" s="273">
        <f t="shared" si="0"/>
        <v>0</v>
      </c>
      <c r="H34" s="171"/>
    </row>
    <row r="35" spans="1:13" ht="32.25" hidden="1" customHeight="1">
      <c r="A35" s="113" t="s">
        <v>190</v>
      </c>
      <c r="B35" s="231">
        <v>729</v>
      </c>
      <c r="C35" s="114" t="s">
        <v>51</v>
      </c>
      <c r="D35" s="114" t="s">
        <v>69</v>
      </c>
      <c r="E35" s="114" t="s">
        <v>105</v>
      </c>
      <c r="F35" s="114" t="s">
        <v>191</v>
      </c>
      <c r="G35" s="273">
        <f t="shared" si="0"/>
        <v>0</v>
      </c>
      <c r="H35" s="171"/>
    </row>
    <row r="36" spans="1:13" ht="21.75" hidden="1" customHeight="1">
      <c r="A36" s="113" t="s">
        <v>140</v>
      </c>
      <c r="B36" s="231">
        <v>729</v>
      </c>
      <c r="C36" s="114" t="s">
        <v>51</v>
      </c>
      <c r="D36" s="114" t="s">
        <v>69</v>
      </c>
      <c r="E36" s="114" t="s">
        <v>105</v>
      </c>
      <c r="F36" s="114" t="s">
        <v>91</v>
      </c>
      <c r="G36" s="273">
        <v>0</v>
      </c>
      <c r="H36" s="171"/>
    </row>
    <row r="37" spans="1:13" ht="57">
      <c r="A37" s="117" t="s">
        <v>312</v>
      </c>
      <c r="B37" s="231">
        <v>729</v>
      </c>
      <c r="C37" s="118" t="s">
        <v>51</v>
      </c>
      <c r="D37" s="118" t="s">
        <v>52</v>
      </c>
      <c r="E37" s="118" t="s">
        <v>101</v>
      </c>
      <c r="F37" s="118" t="s">
        <v>64</v>
      </c>
      <c r="G37" s="269">
        <f>G38+G58</f>
        <v>14490.13</v>
      </c>
    </row>
    <row r="38" spans="1:13" ht="30">
      <c r="A38" s="206" t="s">
        <v>6</v>
      </c>
      <c r="B38" s="231">
        <v>729</v>
      </c>
      <c r="C38" s="126" t="s">
        <v>51</v>
      </c>
      <c r="D38" s="126" t="s">
        <v>52</v>
      </c>
      <c r="E38" s="126" t="s">
        <v>103</v>
      </c>
      <c r="F38" s="126" t="s">
        <v>64</v>
      </c>
      <c r="G38" s="270">
        <f>G40</f>
        <v>14489.43</v>
      </c>
    </row>
    <row r="39" spans="1:13" ht="25.5">
      <c r="A39" s="113" t="s">
        <v>7</v>
      </c>
      <c r="B39" s="231">
        <v>729</v>
      </c>
      <c r="C39" s="114" t="s">
        <v>51</v>
      </c>
      <c r="D39" s="114" t="s">
        <v>52</v>
      </c>
      <c r="E39" s="114" t="s">
        <v>104</v>
      </c>
      <c r="F39" s="114" t="s">
        <v>64</v>
      </c>
      <c r="G39" s="272">
        <f>G40</f>
        <v>14489.43</v>
      </c>
    </row>
    <row r="40" spans="1:13">
      <c r="A40" s="20" t="s">
        <v>156</v>
      </c>
      <c r="B40" s="231">
        <v>729</v>
      </c>
      <c r="C40" s="114" t="s">
        <v>51</v>
      </c>
      <c r="D40" s="114" t="s">
        <v>52</v>
      </c>
      <c r="E40" s="114" t="s">
        <v>105</v>
      </c>
      <c r="F40" s="114" t="s">
        <v>64</v>
      </c>
      <c r="G40" s="272">
        <f>G41+G46+G53+G50</f>
        <v>14489.43</v>
      </c>
      <c r="I40" s="137"/>
    </row>
    <row r="41" spans="1:13" ht="51">
      <c r="A41" s="20" t="s">
        <v>185</v>
      </c>
      <c r="B41" s="231">
        <v>729</v>
      </c>
      <c r="C41" s="114" t="s">
        <v>51</v>
      </c>
      <c r="D41" s="114" t="s">
        <v>52</v>
      </c>
      <c r="E41" s="114" t="s">
        <v>105</v>
      </c>
      <c r="F41" s="114" t="s">
        <v>186</v>
      </c>
      <c r="G41" s="272">
        <f>G42</f>
        <v>12689.87</v>
      </c>
      <c r="I41" s="137"/>
    </row>
    <row r="42" spans="1:13" ht="31.5" hidden="1" customHeight="1">
      <c r="A42" s="20" t="s">
        <v>187</v>
      </c>
      <c r="B42" s="231">
        <v>729</v>
      </c>
      <c r="C42" s="114" t="s">
        <v>51</v>
      </c>
      <c r="D42" s="114" t="s">
        <v>52</v>
      </c>
      <c r="E42" s="114" t="s">
        <v>105</v>
      </c>
      <c r="F42" s="114" t="s">
        <v>188</v>
      </c>
      <c r="G42" s="272">
        <f>G43+G45+G44</f>
        <v>12689.87</v>
      </c>
      <c r="I42" s="137"/>
    </row>
    <row r="43" spans="1:13" ht="24.75" hidden="1" customHeight="1">
      <c r="A43" s="113" t="s">
        <v>119</v>
      </c>
      <c r="B43" s="231">
        <v>729</v>
      </c>
      <c r="C43" s="114" t="s">
        <v>51</v>
      </c>
      <c r="D43" s="114" t="s">
        <v>52</v>
      </c>
      <c r="E43" s="114" t="s">
        <v>105</v>
      </c>
      <c r="F43" s="114" t="s">
        <v>88</v>
      </c>
      <c r="G43" s="273">
        <f>7900+4+16.6+200+886.4+600</f>
        <v>9607</v>
      </c>
      <c r="H43" s="171"/>
      <c r="I43" s="180"/>
    </row>
    <row r="44" spans="1:13" ht="41.25" hidden="1" customHeight="1">
      <c r="A44" s="113" t="s">
        <v>214</v>
      </c>
      <c r="B44" s="231">
        <v>729</v>
      </c>
      <c r="C44" s="114" t="s">
        <v>51</v>
      </c>
      <c r="D44" s="114" t="s">
        <v>52</v>
      </c>
      <c r="E44" s="114" t="s">
        <v>105</v>
      </c>
      <c r="F44" s="114" t="s">
        <v>89</v>
      </c>
      <c r="G44" s="273">
        <v>0</v>
      </c>
      <c r="H44" s="171"/>
      <c r="I44" s="180"/>
    </row>
    <row r="45" spans="1:13" ht="42.75" hidden="1" customHeight="1">
      <c r="A45" s="113" t="s">
        <v>124</v>
      </c>
      <c r="B45" s="231">
        <v>729</v>
      </c>
      <c r="C45" s="114" t="s">
        <v>51</v>
      </c>
      <c r="D45" s="114" t="s">
        <v>52</v>
      </c>
      <c r="E45" s="114" t="s">
        <v>105</v>
      </c>
      <c r="F45" s="114" t="s">
        <v>117</v>
      </c>
      <c r="G45" s="273">
        <f>2385+100+416.67+181.2</f>
        <v>3082.87</v>
      </c>
      <c r="H45" s="171"/>
      <c r="I45" s="180"/>
      <c r="M45" s="137"/>
    </row>
    <row r="46" spans="1:13" ht="30" customHeight="1">
      <c r="A46" s="113" t="s">
        <v>189</v>
      </c>
      <c r="B46" s="231">
        <v>729</v>
      </c>
      <c r="C46" s="114" t="s">
        <v>51</v>
      </c>
      <c r="D46" s="114" t="s">
        <v>52</v>
      </c>
      <c r="E46" s="114" t="s">
        <v>105</v>
      </c>
      <c r="F46" s="114" t="s">
        <v>66</v>
      </c>
      <c r="G46" s="151">
        <f>G47</f>
        <v>1658.45</v>
      </c>
      <c r="H46" s="103"/>
      <c r="I46" s="180"/>
    </row>
    <row r="47" spans="1:13" ht="25.5" hidden="1">
      <c r="A47" s="113" t="s">
        <v>190</v>
      </c>
      <c r="B47" s="231">
        <v>729</v>
      </c>
      <c r="C47" s="114" t="s">
        <v>51</v>
      </c>
      <c r="D47" s="114" t="s">
        <v>52</v>
      </c>
      <c r="E47" s="114" t="s">
        <v>105</v>
      </c>
      <c r="F47" s="114" t="s">
        <v>191</v>
      </c>
      <c r="G47" s="151">
        <f>G48+G49</f>
        <v>1658.45</v>
      </c>
      <c r="H47" s="103"/>
      <c r="I47" s="180"/>
    </row>
    <row r="48" spans="1:13" s="162" customFormat="1" hidden="1">
      <c r="A48" s="201" t="s">
        <v>301</v>
      </c>
      <c r="B48" s="231">
        <v>729</v>
      </c>
      <c r="C48" s="202" t="s">
        <v>51</v>
      </c>
      <c r="D48" s="202" t="s">
        <v>52</v>
      </c>
      <c r="E48" s="202" t="s">
        <v>105</v>
      </c>
      <c r="F48" s="202" t="s">
        <v>91</v>
      </c>
      <c r="G48" s="152">
        <f>1019-151.04-45.5-16.52+70.39+20+299.07-4+147.05</f>
        <v>1338.45</v>
      </c>
      <c r="H48" s="203"/>
      <c r="I48" s="204"/>
    </row>
    <row r="49" spans="1:9" hidden="1">
      <c r="A49" s="113" t="s">
        <v>157</v>
      </c>
      <c r="B49" s="231">
        <v>729</v>
      </c>
      <c r="C49" s="114" t="s">
        <v>51</v>
      </c>
      <c r="D49" s="114" t="s">
        <v>52</v>
      </c>
      <c r="E49" s="114" t="s">
        <v>105</v>
      </c>
      <c r="F49" s="114" t="s">
        <v>158</v>
      </c>
      <c r="G49" s="151">
        <f>250+36.19-20+4+29.81+20</f>
        <v>320</v>
      </c>
      <c r="H49" s="171"/>
      <c r="I49" s="180"/>
    </row>
    <row r="50" spans="1:9" ht="17.25" customHeight="1">
      <c r="A50" s="113" t="s">
        <v>261</v>
      </c>
      <c r="B50" s="231">
        <v>729</v>
      </c>
      <c r="C50" s="114" t="s">
        <v>51</v>
      </c>
      <c r="D50" s="114" t="s">
        <v>52</v>
      </c>
      <c r="E50" s="114" t="s">
        <v>105</v>
      </c>
      <c r="F50" s="114" t="s">
        <v>262</v>
      </c>
      <c r="G50" s="151">
        <f>G52+G51</f>
        <v>97.86</v>
      </c>
      <c r="H50" s="203"/>
      <c r="I50" s="180"/>
    </row>
    <row r="51" spans="1:9" ht="26.25" hidden="1" customHeight="1">
      <c r="A51" s="113" t="s">
        <v>345</v>
      </c>
      <c r="B51" s="231">
        <v>729</v>
      </c>
      <c r="C51" s="114" t="s">
        <v>51</v>
      </c>
      <c r="D51" s="114" t="s">
        <v>52</v>
      </c>
      <c r="E51" s="114" t="s">
        <v>105</v>
      </c>
      <c r="F51" s="114" t="s">
        <v>344</v>
      </c>
      <c r="G51" s="151">
        <v>77.86</v>
      </c>
      <c r="H51" s="203"/>
      <c r="I51" s="180"/>
    </row>
    <row r="52" spans="1:9" hidden="1">
      <c r="A52" s="113" t="s">
        <v>263</v>
      </c>
      <c r="B52" s="231">
        <v>729</v>
      </c>
      <c r="C52" s="114" t="s">
        <v>51</v>
      </c>
      <c r="D52" s="114" t="s">
        <v>52</v>
      </c>
      <c r="E52" s="114" t="s">
        <v>105</v>
      </c>
      <c r="F52" s="114" t="s">
        <v>264</v>
      </c>
      <c r="G52" s="151">
        <f>30-10</f>
        <v>20</v>
      </c>
      <c r="H52" s="171"/>
      <c r="I52" s="180"/>
    </row>
    <row r="53" spans="1:9" ht="15" customHeight="1">
      <c r="A53" s="113" t="s">
        <v>160</v>
      </c>
      <c r="B53" s="231">
        <v>729</v>
      </c>
      <c r="C53" s="114" t="s">
        <v>51</v>
      </c>
      <c r="D53" s="114" t="s">
        <v>52</v>
      </c>
      <c r="E53" s="114" t="s">
        <v>105</v>
      </c>
      <c r="F53" s="114" t="s">
        <v>161</v>
      </c>
      <c r="G53" s="151">
        <f>G54</f>
        <v>43.25</v>
      </c>
      <c r="H53" s="171"/>
      <c r="I53" s="180"/>
    </row>
    <row r="54" spans="1:9" hidden="1">
      <c r="A54" s="113" t="s">
        <v>193</v>
      </c>
      <c r="B54" s="231">
        <v>729</v>
      </c>
      <c r="C54" s="114" t="s">
        <v>51</v>
      </c>
      <c r="D54" s="114" t="s">
        <v>52</v>
      </c>
      <c r="E54" s="114" t="s">
        <v>105</v>
      </c>
      <c r="F54" s="114" t="s">
        <v>201</v>
      </c>
      <c r="G54" s="151">
        <f>G55+G56+G57</f>
        <v>43.25</v>
      </c>
      <c r="H54" s="171"/>
      <c r="I54" s="180"/>
    </row>
    <row r="55" spans="1:9" hidden="1">
      <c r="A55" s="113" t="s">
        <v>265</v>
      </c>
      <c r="B55" s="231">
        <v>729</v>
      </c>
      <c r="C55" s="114" t="s">
        <v>51</v>
      </c>
      <c r="D55" s="114" t="s">
        <v>52</v>
      </c>
      <c r="E55" s="114" t="s">
        <v>105</v>
      </c>
      <c r="F55" s="114" t="s">
        <v>125</v>
      </c>
      <c r="G55" s="151">
        <f>20.34-0.2</f>
        <v>20.14</v>
      </c>
      <c r="H55" s="171"/>
      <c r="I55" s="180"/>
    </row>
    <row r="56" spans="1:9" hidden="1">
      <c r="A56" s="113" t="s">
        <v>192</v>
      </c>
      <c r="B56" s="231">
        <v>729</v>
      </c>
      <c r="C56" s="114" t="s">
        <v>51</v>
      </c>
      <c r="D56" s="114" t="s">
        <v>52</v>
      </c>
      <c r="E56" s="114" t="s">
        <v>105</v>
      </c>
      <c r="F56" s="114" t="s">
        <v>92</v>
      </c>
      <c r="G56" s="151">
        <f>12.89+3.22</f>
        <v>16.11</v>
      </c>
      <c r="H56" s="171"/>
      <c r="I56" s="180"/>
    </row>
    <row r="57" spans="1:9" hidden="1">
      <c r="A57" s="113" t="s">
        <v>127</v>
      </c>
      <c r="B57" s="231">
        <v>729</v>
      </c>
      <c r="C57" s="114" t="s">
        <v>51</v>
      </c>
      <c r="D57" s="114" t="s">
        <v>52</v>
      </c>
      <c r="E57" s="114" t="s">
        <v>105</v>
      </c>
      <c r="F57" s="114" t="s">
        <v>126</v>
      </c>
      <c r="G57" s="151">
        <f>3.12+0.5+3.38</f>
        <v>7</v>
      </c>
      <c r="H57" s="171"/>
    </row>
    <row r="58" spans="1:9" ht="30">
      <c r="A58" s="164" t="s">
        <v>9</v>
      </c>
      <c r="B58" s="231">
        <v>729</v>
      </c>
      <c r="C58" s="165" t="s">
        <v>51</v>
      </c>
      <c r="D58" s="165" t="s">
        <v>52</v>
      </c>
      <c r="E58" s="165" t="s">
        <v>110</v>
      </c>
      <c r="F58" s="165" t="s">
        <v>64</v>
      </c>
      <c r="G58" s="275">
        <f>G59</f>
        <v>0.7</v>
      </c>
    </row>
    <row r="59" spans="1:9" ht="76.5">
      <c r="A59" s="115" t="s">
        <v>159</v>
      </c>
      <c r="B59" s="231">
        <v>729</v>
      </c>
      <c r="C59" s="116" t="s">
        <v>51</v>
      </c>
      <c r="D59" s="116" t="s">
        <v>52</v>
      </c>
      <c r="E59" s="116" t="s">
        <v>111</v>
      </c>
      <c r="F59" s="116" t="s">
        <v>64</v>
      </c>
      <c r="G59" s="276">
        <f>G62</f>
        <v>0.7</v>
      </c>
    </row>
    <row r="60" spans="1:9" ht="25.5">
      <c r="A60" s="113" t="s">
        <v>189</v>
      </c>
      <c r="B60" s="231">
        <v>729</v>
      </c>
      <c r="C60" s="114" t="s">
        <v>51</v>
      </c>
      <c r="D60" s="114" t="s">
        <v>52</v>
      </c>
      <c r="E60" s="114" t="s">
        <v>111</v>
      </c>
      <c r="F60" s="114" t="s">
        <v>66</v>
      </c>
      <c r="G60" s="271">
        <f>G61</f>
        <v>0.7</v>
      </c>
    </row>
    <row r="61" spans="1:9" ht="25.5" hidden="1">
      <c r="A61" s="113" t="s">
        <v>190</v>
      </c>
      <c r="B61" s="231">
        <v>729</v>
      </c>
      <c r="C61" s="114" t="s">
        <v>51</v>
      </c>
      <c r="D61" s="114" t="s">
        <v>52</v>
      </c>
      <c r="E61" s="114" t="s">
        <v>111</v>
      </c>
      <c r="F61" s="114" t="s">
        <v>191</v>
      </c>
      <c r="G61" s="271">
        <f>G62</f>
        <v>0.7</v>
      </c>
    </row>
    <row r="62" spans="1:9" ht="15" hidden="1" customHeight="1">
      <c r="A62" s="113" t="s">
        <v>140</v>
      </c>
      <c r="B62" s="231">
        <v>729</v>
      </c>
      <c r="C62" s="114" t="s">
        <v>51</v>
      </c>
      <c r="D62" s="114" t="s">
        <v>52</v>
      </c>
      <c r="E62" s="114" t="s">
        <v>111</v>
      </c>
      <c r="F62" s="114" t="s">
        <v>91</v>
      </c>
      <c r="G62" s="151">
        <v>0.7</v>
      </c>
      <c r="H62" s="171"/>
    </row>
    <row r="63" spans="1:9" ht="18" customHeight="1">
      <c r="A63" s="117" t="s">
        <v>68</v>
      </c>
      <c r="B63" s="231">
        <v>729</v>
      </c>
      <c r="C63" s="118" t="s">
        <v>51</v>
      </c>
      <c r="D63" s="118" t="s">
        <v>56</v>
      </c>
      <c r="E63" s="118" t="s">
        <v>101</v>
      </c>
      <c r="F63" s="118" t="s">
        <v>64</v>
      </c>
      <c r="G63" s="269">
        <f>G65</f>
        <v>35.24</v>
      </c>
    </row>
    <row r="64" spans="1:9" ht="30">
      <c r="A64" s="206" t="s">
        <v>21</v>
      </c>
      <c r="B64" s="231">
        <v>729</v>
      </c>
      <c r="C64" s="126" t="s">
        <v>51</v>
      </c>
      <c r="D64" s="126" t="s">
        <v>56</v>
      </c>
      <c r="E64" s="126" t="s">
        <v>102</v>
      </c>
      <c r="F64" s="126" t="s">
        <v>64</v>
      </c>
      <c r="G64" s="270">
        <f>G65</f>
        <v>35.24</v>
      </c>
    </row>
    <row r="65" spans="1:8" ht="30">
      <c r="A65" s="206" t="s">
        <v>6</v>
      </c>
      <c r="B65" s="231">
        <v>729</v>
      </c>
      <c r="C65" s="126" t="s">
        <v>51</v>
      </c>
      <c r="D65" s="126" t="s">
        <v>56</v>
      </c>
      <c r="E65" s="126" t="s">
        <v>103</v>
      </c>
      <c r="F65" s="126" t="s">
        <v>64</v>
      </c>
      <c r="G65" s="270">
        <f>G67</f>
        <v>35.24</v>
      </c>
    </row>
    <row r="66" spans="1:8" ht="30" customHeight="1">
      <c r="A66" s="113" t="s">
        <v>7</v>
      </c>
      <c r="B66" s="231">
        <v>729</v>
      </c>
      <c r="C66" s="114" t="s">
        <v>51</v>
      </c>
      <c r="D66" s="114" t="s">
        <v>56</v>
      </c>
      <c r="E66" s="114" t="s">
        <v>104</v>
      </c>
      <c r="F66" s="114" t="s">
        <v>64</v>
      </c>
      <c r="G66" s="277">
        <f>G67</f>
        <v>35.24</v>
      </c>
    </row>
    <row r="67" spans="1:8" ht="29.25" customHeight="1">
      <c r="A67" s="113" t="s">
        <v>5</v>
      </c>
      <c r="B67" s="231">
        <v>729</v>
      </c>
      <c r="C67" s="114" t="s">
        <v>51</v>
      </c>
      <c r="D67" s="114" t="s">
        <v>56</v>
      </c>
      <c r="E67" s="114" t="s">
        <v>106</v>
      </c>
      <c r="F67" s="114" t="s">
        <v>64</v>
      </c>
      <c r="G67" s="271">
        <f>G68</f>
        <v>35.24</v>
      </c>
    </row>
    <row r="68" spans="1:8" ht="17.25" customHeight="1">
      <c r="A68" s="113" t="s">
        <v>160</v>
      </c>
      <c r="B68" s="231">
        <v>729</v>
      </c>
      <c r="C68" s="114" t="s">
        <v>51</v>
      </c>
      <c r="D68" s="114" t="s">
        <v>56</v>
      </c>
      <c r="E68" s="114" t="s">
        <v>106</v>
      </c>
      <c r="F68" s="114" t="s">
        <v>161</v>
      </c>
      <c r="G68" s="271">
        <f>G69</f>
        <v>35.24</v>
      </c>
    </row>
    <row r="69" spans="1:8" ht="17.25" hidden="1" customHeight="1">
      <c r="A69" s="113" t="s">
        <v>94</v>
      </c>
      <c r="B69" s="231">
        <v>729</v>
      </c>
      <c r="C69" s="114" t="s">
        <v>51</v>
      </c>
      <c r="D69" s="114" t="s">
        <v>56</v>
      </c>
      <c r="E69" s="114" t="s">
        <v>106</v>
      </c>
      <c r="F69" s="114" t="s">
        <v>93</v>
      </c>
      <c r="G69" s="151">
        <v>35.24</v>
      </c>
      <c r="H69" s="171"/>
    </row>
    <row r="70" spans="1:8" ht="17.25" customHeight="1">
      <c r="A70" s="115" t="s">
        <v>266</v>
      </c>
      <c r="B70" s="231">
        <v>729</v>
      </c>
      <c r="C70" s="116" t="s">
        <v>51</v>
      </c>
      <c r="D70" s="116" t="s">
        <v>36</v>
      </c>
      <c r="E70" s="116" t="s">
        <v>101</v>
      </c>
      <c r="F70" s="116" t="s">
        <v>64</v>
      </c>
      <c r="G70" s="278">
        <f>G71+G82</f>
        <v>5913.21</v>
      </c>
      <c r="H70" s="171"/>
    </row>
    <row r="71" spans="1:8" ht="24" customHeight="1">
      <c r="A71" s="113" t="s">
        <v>20</v>
      </c>
      <c r="B71" s="233">
        <v>729</v>
      </c>
      <c r="C71" s="114" t="s">
        <v>51</v>
      </c>
      <c r="D71" s="114" t="s">
        <v>36</v>
      </c>
      <c r="E71" s="114" t="s">
        <v>114</v>
      </c>
      <c r="F71" s="114" t="s">
        <v>64</v>
      </c>
      <c r="G71" s="151">
        <f>G72+G76+G79</f>
        <v>5865.25</v>
      </c>
      <c r="H71" s="171"/>
    </row>
    <row r="72" spans="1:8" ht="59.25" customHeight="1">
      <c r="A72" s="113" t="s">
        <v>185</v>
      </c>
      <c r="B72" s="231">
        <v>729</v>
      </c>
      <c r="C72" s="114" t="s">
        <v>51</v>
      </c>
      <c r="D72" s="114" t="s">
        <v>36</v>
      </c>
      <c r="E72" s="114" t="s">
        <v>114</v>
      </c>
      <c r="F72" s="114" t="s">
        <v>186</v>
      </c>
      <c r="G72" s="151">
        <f>G73</f>
        <v>5791.44</v>
      </c>
      <c r="H72" s="171"/>
    </row>
    <row r="73" spans="1:8" ht="17.25" hidden="1" customHeight="1">
      <c r="A73" s="113" t="s">
        <v>267</v>
      </c>
      <c r="B73" s="231">
        <v>729</v>
      </c>
      <c r="C73" s="114" t="s">
        <v>51</v>
      </c>
      <c r="D73" s="114" t="s">
        <v>36</v>
      </c>
      <c r="E73" s="114" t="s">
        <v>114</v>
      </c>
      <c r="F73" s="114" t="s">
        <v>196</v>
      </c>
      <c r="G73" s="151">
        <f>G74+G75</f>
        <v>5791.44</v>
      </c>
      <c r="H73" s="171"/>
    </row>
    <row r="74" spans="1:8" ht="17.25" hidden="1" customHeight="1">
      <c r="A74" s="113" t="s">
        <v>269</v>
      </c>
      <c r="B74" s="231">
        <v>729</v>
      </c>
      <c r="C74" s="114" t="s">
        <v>51</v>
      </c>
      <c r="D74" s="114" t="s">
        <v>36</v>
      </c>
      <c r="E74" s="114" t="s">
        <v>114</v>
      </c>
      <c r="F74" s="114" t="s">
        <v>95</v>
      </c>
      <c r="G74" s="151">
        <f>2698.86-186.35+600+49.18+1170.31</f>
        <v>4332</v>
      </c>
      <c r="H74" s="171"/>
    </row>
    <row r="75" spans="1:8" ht="49.5" hidden="1" customHeight="1">
      <c r="A75" s="113" t="s">
        <v>268</v>
      </c>
      <c r="B75" s="231">
        <v>729</v>
      </c>
      <c r="C75" s="114" t="s">
        <v>51</v>
      </c>
      <c r="D75" s="114" t="s">
        <v>36</v>
      </c>
      <c r="E75" s="114" t="s">
        <v>114</v>
      </c>
      <c r="F75" s="114" t="s">
        <v>118</v>
      </c>
      <c r="G75" s="151">
        <f>771.82+174.7+512.92</f>
        <v>1459.44</v>
      </c>
      <c r="H75" s="171"/>
    </row>
    <row r="76" spans="1:8" ht="28.5" customHeight="1">
      <c r="A76" s="113" t="s">
        <v>270</v>
      </c>
      <c r="B76" s="231">
        <v>729</v>
      </c>
      <c r="C76" s="114" t="s">
        <v>51</v>
      </c>
      <c r="D76" s="114" t="s">
        <v>36</v>
      </c>
      <c r="E76" s="114" t="s">
        <v>114</v>
      </c>
      <c r="F76" s="114" t="s">
        <v>66</v>
      </c>
      <c r="G76" s="151">
        <f>G77</f>
        <v>72.81</v>
      </c>
      <c r="H76" s="171"/>
    </row>
    <row r="77" spans="1:8" ht="29.25" hidden="1" customHeight="1">
      <c r="A77" s="113" t="s">
        <v>190</v>
      </c>
      <c r="B77" s="231">
        <v>729</v>
      </c>
      <c r="C77" s="114" t="s">
        <v>51</v>
      </c>
      <c r="D77" s="114" t="s">
        <v>36</v>
      </c>
      <c r="E77" s="114" t="s">
        <v>114</v>
      </c>
      <c r="F77" s="114" t="s">
        <v>191</v>
      </c>
      <c r="G77" s="151">
        <f>G78</f>
        <v>72.81</v>
      </c>
      <c r="H77" s="171"/>
    </row>
    <row r="78" spans="1:8" ht="27.75" hidden="1" customHeight="1">
      <c r="A78" s="113" t="s">
        <v>140</v>
      </c>
      <c r="B78" s="231">
        <v>729</v>
      </c>
      <c r="C78" s="114" t="s">
        <v>51</v>
      </c>
      <c r="D78" s="114" t="s">
        <v>36</v>
      </c>
      <c r="E78" s="114" t="s">
        <v>114</v>
      </c>
      <c r="F78" s="114" t="s">
        <v>91</v>
      </c>
      <c r="G78" s="151">
        <f>90-11.07+15-21.12</f>
        <v>72.81</v>
      </c>
      <c r="H78" s="171"/>
    </row>
    <row r="79" spans="1:8" ht="20.25" customHeight="1">
      <c r="A79" s="113" t="s">
        <v>160</v>
      </c>
      <c r="B79" s="231">
        <v>729</v>
      </c>
      <c r="C79" s="114" t="s">
        <v>51</v>
      </c>
      <c r="D79" s="114" t="s">
        <v>36</v>
      </c>
      <c r="E79" s="114" t="s">
        <v>114</v>
      </c>
      <c r="F79" s="114" t="s">
        <v>161</v>
      </c>
      <c r="G79" s="151">
        <f>G80</f>
        <v>1</v>
      </c>
      <c r="H79" s="171"/>
    </row>
    <row r="80" spans="1:8" ht="27.75" hidden="1" customHeight="1">
      <c r="A80" s="113" t="s">
        <v>193</v>
      </c>
      <c r="B80" s="233">
        <v>729</v>
      </c>
      <c r="C80" s="114" t="s">
        <v>51</v>
      </c>
      <c r="D80" s="114" t="s">
        <v>36</v>
      </c>
      <c r="E80" s="114" t="s">
        <v>114</v>
      </c>
      <c r="F80" s="114" t="s">
        <v>201</v>
      </c>
      <c r="G80" s="151">
        <f>G81</f>
        <v>1</v>
      </c>
      <c r="H80" s="171"/>
    </row>
    <row r="81" spans="1:8" ht="27.75" hidden="1" customHeight="1">
      <c r="A81" s="113" t="s">
        <v>127</v>
      </c>
      <c r="B81" s="233">
        <v>729</v>
      </c>
      <c r="C81" s="114" t="s">
        <v>51</v>
      </c>
      <c r="D81" s="114" t="s">
        <v>36</v>
      </c>
      <c r="E81" s="114" t="s">
        <v>114</v>
      </c>
      <c r="F81" s="114" t="s">
        <v>126</v>
      </c>
      <c r="G81" s="151">
        <f>0.5+0.5</f>
        <v>1</v>
      </c>
      <c r="H81" s="171"/>
    </row>
    <row r="82" spans="1:8" ht="23.25" customHeight="1">
      <c r="A82" s="113" t="s">
        <v>303</v>
      </c>
      <c r="B82" s="233">
        <v>729</v>
      </c>
      <c r="C82" s="114" t="s">
        <v>51</v>
      </c>
      <c r="D82" s="126" t="s">
        <v>36</v>
      </c>
      <c r="E82" s="114" t="s">
        <v>302</v>
      </c>
      <c r="F82" s="114" t="s">
        <v>64</v>
      </c>
      <c r="G82" s="272">
        <f>G83</f>
        <v>47.96</v>
      </c>
    </row>
    <row r="83" spans="1:8" ht="24.75" customHeight="1">
      <c r="A83" s="113" t="s">
        <v>189</v>
      </c>
      <c r="B83" s="231">
        <v>729</v>
      </c>
      <c r="C83" s="114" t="s">
        <v>51</v>
      </c>
      <c r="D83" s="126" t="s">
        <v>36</v>
      </c>
      <c r="E83" s="114" t="s">
        <v>302</v>
      </c>
      <c r="F83" s="114" t="s">
        <v>66</v>
      </c>
      <c r="G83" s="272">
        <f>G84</f>
        <v>47.96</v>
      </c>
    </row>
    <row r="84" spans="1:8" ht="25.5" hidden="1">
      <c r="A84" s="113" t="s">
        <v>190</v>
      </c>
      <c r="B84" s="231">
        <v>729</v>
      </c>
      <c r="C84" s="114" t="s">
        <v>51</v>
      </c>
      <c r="D84" s="126" t="s">
        <v>36</v>
      </c>
      <c r="E84" s="114" t="s">
        <v>302</v>
      </c>
      <c r="F84" s="114" t="s">
        <v>191</v>
      </c>
      <c r="G84" s="272">
        <f>G85</f>
        <v>47.96</v>
      </c>
    </row>
    <row r="85" spans="1:8" hidden="1">
      <c r="A85" s="113" t="s">
        <v>140</v>
      </c>
      <c r="B85" s="231">
        <v>729</v>
      </c>
      <c r="C85" s="114" t="s">
        <v>51</v>
      </c>
      <c r="D85" s="114" t="s">
        <v>36</v>
      </c>
      <c r="E85" s="114" t="s">
        <v>302</v>
      </c>
      <c r="F85" s="114" t="s">
        <v>91</v>
      </c>
      <c r="G85" s="151">
        <f>50-2.04</f>
        <v>47.96</v>
      </c>
    </row>
    <row r="86" spans="1:8" ht="15.75">
      <c r="A86" s="109" t="s">
        <v>73</v>
      </c>
      <c r="B86" s="231">
        <v>729</v>
      </c>
      <c r="C86" s="121" t="s">
        <v>65</v>
      </c>
      <c r="D86" s="121" t="s">
        <v>63</v>
      </c>
      <c r="E86" s="121" t="s">
        <v>101</v>
      </c>
      <c r="F86" s="121" t="s">
        <v>64</v>
      </c>
      <c r="G86" s="279">
        <f t="shared" ref="G86:G92" si="1">G87</f>
        <v>250</v>
      </c>
    </row>
    <row r="87" spans="1:8" ht="14.25">
      <c r="A87" s="117" t="s">
        <v>72</v>
      </c>
      <c r="B87" s="231">
        <v>729</v>
      </c>
      <c r="C87" s="118" t="s">
        <v>65</v>
      </c>
      <c r="D87" s="118" t="s">
        <v>69</v>
      </c>
      <c r="E87" s="118" t="s">
        <v>101</v>
      </c>
      <c r="F87" s="118" t="s">
        <v>64</v>
      </c>
      <c r="G87" s="280">
        <f t="shared" si="1"/>
        <v>250</v>
      </c>
    </row>
    <row r="88" spans="1:8" ht="30">
      <c r="A88" s="206" t="s">
        <v>21</v>
      </c>
      <c r="B88" s="231">
        <v>729</v>
      </c>
      <c r="C88" s="126" t="s">
        <v>65</v>
      </c>
      <c r="D88" s="126" t="s">
        <v>69</v>
      </c>
      <c r="E88" s="126" t="s">
        <v>102</v>
      </c>
      <c r="F88" s="126" t="s">
        <v>64</v>
      </c>
      <c r="G88" s="281">
        <f t="shared" si="1"/>
        <v>250</v>
      </c>
    </row>
    <row r="89" spans="1:8" ht="30">
      <c r="A89" s="206" t="s">
        <v>8</v>
      </c>
      <c r="B89" s="231">
        <v>729</v>
      </c>
      <c r="C89" s="126" t="s">
        <v>65</v>
      </c>
      <c r="D89" s="126" t="s">
        <v>69</v>
      </c>
      <c r="E89" s="126" t="s">
        <v>107</v>
      </c>
      <c r="F89" s="126" t="s">
        <v>64</v>
      </c>
      <c r="G89" s="281">
        <f t="shared" si="1"/>
        <v>250</v>
      </c>
    </row>
    <row r="90" spans="1:8" ht="17.25" customHeight="1">
      <c r="A90" s="115" t="s">
        <v>122</v>
      </c>
      <c r="B90" s="231">
        <v>729</v>
      </c>
      <c r="C90" s="116" t="s">
        <v>65</v>
      </c>
      <c r="D90" s="116" t="s">
        <v>69</v>
      </c>
      <c r="E90" s="116" t="s">
        <v>121</v>
      </c>
      <c r="F90" s="116" t="s">
        <v>64</v>
      </c>
      <c r="G90" s="282">
        <f t="shared" si="1"/>
        <v>250</v>
      </c>
    </row>
    <row r="91" spans="1:8" ht="25.5">
      <c r="A91" s="115" t="s">
        <v>213</v>
      </c>
      <c r="B91" s="231">
        <v>729</v>
      </c>
      <c r="C91" s="116" t="s">
        <v>65</v>
      </c>
      <c r="D91" s="116" t="s">
        <v>69</v>
      </c>
      <c r="E91" s="116" t="s">
        <v>108</v>
      </c>
      <c r="F91" s="116" t="s">
        <v>64</v>
      </c>
      <c r="G91" s="282">
        <f>G92+G96+G99</f>
        <v>250</v>
      </c>
    </row>
    <row r="92" spans="1:8" ht="54" customHeight="1">
      <c r="A92" s="113" t="s">
        <v>185</v>
      </c>
      <c r="B92" s="231">
        <v>729</v>
      </c>
      <c r="C92" s="114" t="s">
        <v>65</v>
      </c>
      <c r="D92" s="114" t="s">
        <v>69</v>
      </c>
      <c r="E92" s="114" t="s">
        <v>108</v>
      </c>
      <c r="F92" s="114" t="s">
        <v>186</v>
      </c>
      <c r="G92" s="272">
        <f t="shared" si="1"/>
        <v>224.73</v>
      </c>
    </row>
    <row r="93" spans="1:8" ht="25.5" hidden="1">
      <c r="A93" s="113" t="s">
        <v>187</v>
      </c>
      <c r="B93" s="231">
        <v>729</v>
      </c>
      <c r="C93" s="114" t="s">
        <v>65</v>
      </c>
      <c r="D93" s="114" t="s">
        <v>69</v>
      </c>
      <c r="E93" s="114" t="s">
        <v>108</v>
      </c>
      <c r="F93" s="114" t="s">
        <v>188</v>
      </c>
      <c r="G93" s="272">
        <f>G94+G95</f>
        <v>224.73</v>
      </c>
    </row>
    <row r="94" spans="1:8" hidden="1">
      <c r="A94" s="113" t="s">
        <v>119</v>
      </c>
      <c r="B94" s="231">
        <v>729</v>
      </c>
      <c r="C94" s="114" t="s">
        <v>65</v>
      </c>
      <c r="D94" s="114" t="s">
        <v>69</v>
      </c>
      <c r="E94" s="114" t="s">
        <v>108</v>
      </c>
      <c r="F94" s="114" t="s">
        <v>88</v>
      </c>
      <c r="G94" s="151">
        <f>191-19+3.9</f>
        <v>175.9</v>
      </c>
      <c r="H94" s="171"/>
    </row>
    <row r="95" spans="1:8" ht="42" hidden="1" customHeight="1">
      <c r="A95" s="113" t="s">
        <v>124</v>
      </c>
      <c r="B95" s="231">
        <v>729</v>
      </c>
      <c r="C95" s="114" t="s">
        <v>65</v>
      </c>
      <c r="D95" s="114" t="s">
        <v>69</v>
      </c>
      <c r="E95" s="114" t="s">
        <v>108</v>
      </c>
      <c r="F95" s="114" t="s">
        <v>117</v>
      </c>
      <c r="G95" s="151">
        <f>57.2-5.26-3.11</f>
        <v>48.83</v>
      </c>
      <c r="H95" s="171"/>
    </row>
    <row r="96" spans="1:8" ht="27" customHeight="1">
      <c r="A96" s="113" t="s">
        <v>270</v>
      </c>
      <c r="B96" s="231">
        <v>729</v>
      </c>
      <c r="C96" s="114" t="s">
        <v>65</v>
      </c>
      <c r="D96" s="114" t="s">
        <v>69</v>
      </c>
      <c r="E96" s="114" t="s">
        <v>108</v>
      </c>
      <c r="F96" s="114" t="s">
        <v>66</v>
      </c>
      <c r="G96" s="151">
        <f>G97</f>
        <v>25.27</v>
      </c>
      <c r="H96" s="171"/>
    </row>
    <row r="97" spans="1:8" ht="29.25" hidden="1" customHeight="1">
      <c r="A97" s="113" t="s">
        <v>190</v>
      </c>
      <c r="B97" s="231">
        <v>729</v>
      </c>
      <c r="C97" s="114" t="s">
        <v>65</v>
      </c>
      <c r="D97" s="114" t="s">
        <v>69</v>
      </c>
      <c r="E97" s="114" t="s">
        <v>108</v>
      </c>
      <c r="F97" s="114" t="s">
        <v>191</v>
      </c>
      <c r="G97" s="151">
        <f>G98</f>
        <v>25.27</v>
      </c>
      <c r="H97" s="171"/>
    </row>
    <row r="98" spans="1:8" ht="27.75" hidden="1" customHeight="1">
      <c r="A98" s="113" t="s">
        <v>140</v>
      </c>
      <c r="B98" s="231">
        <v>729</v>
      </c>
      <c r="C98" s="114" t="s">
        <v>65</v>
      </c>
      <c r="D98" s="114" t="s">
        <v>69</v>
      </c>
      <c r="E98" s="114" t="s">
        <v>108</v>
      </c>
      <c r="F98" s="114" t="s">
        <v>91</v>
      </c>
      <c r="G98" s="151">
        <f>26.06-15.04+14.25</f>
        <v>25.27</v>
      </c>
      <c r="H98" s="171"/>
    </row>
    <row r="99" spans="1:8" ht="27.75" hidden="1" customHeight="1">
      <c r="A99" s="113" t="s">
        <v>261</v>
      </c>
      <c r="B99" s="231">
        <v>729</v>
      </c>
      <c r="C99" s="114" t="s">
        <v>65</v>
      </c>
      <c r="D99" s="114" t="s">
        <v>69</v>
      </c>
      <c r="E99" s="114" t="s">
        <v>108</v>
      </c>
      <c r="F99" s="114" t="s">
        <v>262</v>
      </c>
      <c r="G99" s="151">
        <f>G100</f>
        <v>0</v>
      </c>
      <c r="H99" s="171"/>
    </row>
    <row r="100" spans="1:8" ht="27.75" hidden="1" customHeight="1">
      <c r="A100" s="113" t="s">
        <v>346</v>
      </c>
      <c r="B100" s="231">
        <v>729</v>
      </c>
      <c r="C100" s="114" t="s">
        <v>65</v>
      </c>
      <c r="D100" s="114" t="s">
        <v>69</v>
      </c>
      <c r="E100" s="114" t="s">
        <v>108</v>
      </c>
      <c r="F100" s="114" t="s">
        <v>347</v>
      </c>
      <c r="G100" s="151">
        <f>G101</f>
        <v>0</v>
      </c>
      <c r="H100" s="171"/>
    </row>
    <row r="101" spans="1:8" ht="27.75" hidden="1" customHeight="1">
      <c r="A101" s="113" t="s">
        <v>348</v>
      </c>
      <c r="B101" s="231">
        <v>729</v>
      </c>
      <c r="C101" s="114" t="s">
        <v>65</v>
      </c>
      <c r="D101" s="114" t="s">
        <v>69</v>
      </c>
      <c r="E101" s="114" t="s">
        <v>108</v>
      </c>
      <c r="F101" s="114" t="s">
        <v>344</v>
      </c>
      <c r="G101" s="151">
        <v>0</v>
      </c>
      <c r="H101" s="171"/>
    </row>
    <row r="102" spans="1:8" ht="30" customHeight="1">
      <c r="A102" s="122" t="s">
        <v>136</v>
      </c>
      <c r="B102" s="235">
        <v>729</v>
      </c>
      <c r="C102" s="176" t="s">
        <v>69</v>
      </c>
      <c r="D102" s="176" t="s">
        <v>63</v>
      </c>
      <c r="E102" s="176" t="s">
        <v>101</v>
      </c>
      <c r="F102" s="176" t="s">
        <v>64</v>
      </c>
      <c r="G102" s="283">
        <f>G103</f>
        <v>150</v>
      </c>
    </row>
    <row r="103" spans="1:8" ht="51" customHeight="1">
      <c r="A103" s="122" t="s">
        <v>313</v>
      </c>
      <c r="B103" s="234">
        <v>729</v>
      </c>
      <c r="C103" s="176" t="s">
        <v>69</v>
      </c>
      <c r="D103" s="176" t="s">
        <v>132</v>
      </c>
      <c r="E103" s="176" t="s">
        <v>101</v>
      </c>
      <c r="F103" s="176" t="s">
        <v>64</v>
      </c>
      <c r="G103" s="283">
        <f>G104</f>
        <v>150</v>
      </c>
    </row>
    <row r="104" spans="1:8" s="100" customFormat="1" ht="69" customHeight="1">
      <c r="A104" s="237" t="s">
        <v>310</v>
      </c>
      <c r="B104" s="235">
        <v>729</v>
      </c>
      <c r="C104" s="176" t="s">
        <v>69</v>
      </c>
      <c r="D104" s="176" t="s">
        <v>132</v>
      </c>
      <c r="E104" s="176" t="s">
        <v>133</v>
      </c>
      <c r="F104" s="176" t="s">
        <v>64</v>
      </c>
      <c r="G104" s="283">
        <f>G105</f>
        <v>150</v>
      </c>
    </row>
    <row r="105" spans="1:8" ht="33" customHeight="1">
      <c r="A105" s="179" t="s">
        <v>130</v>
      </c>
      <c r="B105" s="231">
        <v>729</v>
      </c>
      <c r="C105" s="207" t="s">
        <v>69</v>
      </c>
      <c r="D105" s="207" t="s">
        <v>132</v>
      </c>
      <c r="E105" s="207" t="s">
        <v>134</v>
      </c>
      <c r="F105" s="207" t="s">
        <v>64</v>
      </c>
      <c r="G105" s="284">
        <f>G106+G109</f>
        <v>150</v>
      </c>
    </row>
    <row r="106" spans="1:8" ht="32.25" customHeight="1">
      <c r="A106" s="179" t="s">
        <v>189</v>
      </c>
      <c r="B106" s="231">
        <v>729</v>
      </c>
      <c r="C106" s="184" t="s">
        <v>69</v>
      </c>
      <c r="D106" s="178">
        <v>10</v>
      </c>
      <c r="E106" s="178" t="s">
        <v>131</v>
      </c>
      <c r="F106" s="178">
        <v>200</v>
      </c>
      <c r="G106" s="151">
        <f>G107</f>
        <v>150</v>
      </c>
    </row>
    <row r="107" spans="1:8" ht="39" hidden="1" customHeight="1">
      <c r="A107" s="179" t="s">
        <v>190</v>
      </c>
      <c r="B107" s="231">
        <v>729</v>
      </c>
      <c r="C107" s="184" t="s">
        <v>69</v>
      </c>
      <c r="D107" s="178">
        <v>10</v>
      </c>
      <c r="E107" s="178" t="s">
        <v>131</v>
      </c>
      <c r="F107" s="178">
        <v>240</v>
      </c>
      <c r="G107" s="151">
        <f>G108</f>
        <v>150</v>
      </c>
    </row>
    <row r="108" spans="1:8" ht="22.5" hidden="1" customHeight="1">
      <c r="A108" s="177" t="s">
        <v>140</v>
      </c>
      <c r="B108" s="231">
        <v>729</v>
      </c>
      <c r="C108" s="178" t="s">
        <v>69</v>
      </c>
      <c r="D108" s="178" t="s">
        <v>132</v>
      </c>
      <c r="E108" s="178" t="s">
        <v>131</v>
      </c>
      <c r="F108" s="178" t="s">
        <v>91</v>
      </c>
      <c r="G108" s="151">
        <v>150</v>
      </c>
    </row>
    <row r="109" spans="1:8" ht="30" customHeight="1">
      <c r="A109" s="179" t="s">
        <v>189</v>
      </c>
      <c r="B109" s="231">
        <v>729</v>
      </c>
      <c r="C109" s="184" t="s">
        <v>69</v>
      </c>
      <c r="D109" s="178">
        <v>10</v>
      </c>
      <c r="E109" s="178" t="s">
        <v>271</v>
      </c>
      <c r="F109" s="178">
        <v>200</v>
      </c>
      <c r="G109" s="151">
        <f>G110</f>
        <v>0</v>
      </c>
    </row>
    <row r="110" spans="1:8" ht="39" hidden="1" customHeight="1">
      <c r="A110" s="179" t="s">
        <v>190</v>
      </c>
      <c r="B110" s="231">
        <v>729</v>
      </c>
      <c r="C110" s="184" t="s">
        <v>69</v>
      </c>
      <c r="D110" s="178">
        <v>10</v>
      </c>
      <c r="E110" s="178" t="s">
        <v>271</v>
      </c>
      <c r="F110" s="178">
        <v>240</v>
      </c>
      <c r="G110" s="151">
        <f>G111</f>
        <v>0</v>
      </c>
    </row>
    <row r="111" spans="1:8" ht="22.5" hidden="1" customHeight="1">
      <c r="A111" s="177" t="s">
        <v>140</v>
      </c>
      <c r="B111" s="231">
        <v>729</v>
      </c>
      <c r="C111" s="178" t="s">
        <v>69</v>
      </c>
      <c r="D111" s="178" t="s">
        <v>132</v>
      </c>
      <c r="E111" s="178" t="s">
        <v>271</v>
      </c>
      <c r="F111" s="178" t="s">
        <v>91</v>
      </c>
      <c r="G111" s="151">
        <v>0</v>
      </c>
    </row>
    <row r="112" spans="1:8" ht="15.75">
      <c r="A112" s="132" t="s">
        <v>23</v>
      </c>
      <c r="B112" s="231">
        <v>729</v>
      </c>
      <c r="C112" s="133" t="s">
        <v>52</v>
      </c>
      <c r="D112" s="133" t="s">
        <v>63</v>
      </c>
      <c r="E112" s="121" t="s">
        <v>101</v>
      </c>
      <c r="F112" s="133" t="s">
        <v>64</v>
      </c>
      <c r="G112" s="285">
        <f>G113+G120</f>
        <v>1195.73</v>
      </c>
    </row>
    <row r="113" spans="1:8" ht="17.25" customHeight="1">
      <c r="A113" s="124" t="s">
        <v>162</v>
      </c>
      <c r="B113" s="231">
        <v>729</v>
      </c>
      <c r="C113" s="118" t="s">
        <v>52</v>
      </c>
      <c r="D113" s="118" t="s">
        <v>33</v>
      </c>
      <c r="E113" s="118" t="s">
        <v>101</v>
      </c>
      <c r="F113" s="123" t="s">
        <v>64</v>
      </c>
      <c r="G113" s="269">
        <f>G114</f>
        <v>1095.73</v>
      </c>
    </row>
    <row r="114" spans="1:8" ht="30">
      <c r="A114" s="139" t="s">
        <v>21</v>
      </c>
      <c r="B114" s="231">
        <v>729</v>
      </c>
      <c r="C114" s="140" t="s">
        <v>52</v>
      </c>
      <c r="D114" s="140" t="s">
        <v>33</v>
      </c>
      <c r="E114" s="126" t="s">
        <v>102</v>
      </c>
      <c r="F114" s="140" t="s">
        <v>64</v>
      </c>
      <c r="G114" s="286">
        <f>G115</f>
        <v>1095.73</v>
      </c>
    </row>
    <row r="115" spans="1:8" ht="25.5">
      <c r="A115" s="113" t="s">
        <v>7</v>
      </c>
      <c r="B115" s="231">
        <v>729</v>
      </c>
      <c r="C115" s="120" t="s">
        <v>52</v>
      </c>
      <c r="D115" s="120" t="s">
        <v>33</v>
      </c>
      <c r="E115" s="114" t="s">
        <v>104</v>
      </c>
      <c r="F115" s="120" t="s">
        <v>64</v>
      </c>
      <c r="G115" s="272">
        <f>G119</f>
        <v>1095.73</v>
      </c>
    </row>
    <row r="116" spans="1:8">
      <c r="A116" s="113" t="s">
        <v>272</v>
      </c>
      <c r="B116" s="231">
        <v>729</v>
      </c>
      <c r="C116" s="120" t="s">
        <v>52</v>
      </c>
      <c r="D116" s="120" t="s">
        <v>33</v>
      </c>
      <c r="E116" s="114" t="s">
        <v>109</v>
      </c>
      <c r="F116" s="120" t="s">
        <v>64</v>
      </c>
      <c r="G116" s="272">
        <f>G117</f>
        <v>1095.73</v>
      </c>
    </row>
    <row r="117" spans="1:8" ht="24.75" customHeight="1">
      <c r="A117" s="113" t="s">
        <v>189</v>
      </c>
      <c r="B117" s="231">
        <v>729</v>
      </c>
      <c r="C117" s="120" t="s">
        <v>52</v>
      </c>
      <c r="D117" s="120" t="s">
        <v>33</v>
      </c>
      <c r="E117" s="114" t="s">
        <v>109</v>
      </c>
      <c r="F117" s="120" t="s">
        <v>66</v>
      </c>
      <c r="G117" s="272">
        <f>G118</f>
        <v>1095.73</v>
      </c>
    </row>
    <row r="118" spans="1:8" ht="34.5" hidden="1" customHeight="1">
      <c r="A118" s="113" t="s">
        <v>190</v>
      </c>
      <c r="B118" s="231">
        <v>729</v>
      </c>
      <c r="C118" s="120" t="s">
        <v>52</v>
      </c>
      <c r="D118" s="120" t="s">
        <v>33</v>
      </c>
      <c r="E118" s="114" t="s">
        <v>109</v>
      </c>
      <c r="F118" s="120" t="s">
        <v>191</v>
      </c>
      <c r="G118" s="272">
        <f>G119</f>
        <v>1095.73</v>
      </c>
    </row>
    <row r="119" spans="1:8" ht="20.25" hidden="1" customHeight="1">
      <c r="A119" s="113" t="s">
        <v>140</v>
      </c>
      <c r="B119" s="231">
        <v>729</v>
      </c>
      <c r="C119" s="114" t="s">
        <v>52</v>
      </c>
      <c r="D119" s="114" t="s">
        <v>33</v>
      </c>
      <c r="E119" s="114" t="s">
        <v>109</v>
      </c>
      <c r="F119" s="114" t="s">
        <v>91</v>
      </c>
      <c r="G119" s="151">
        <f>558.5+485.57+60.36-8.7</f>
        <v>1095.73</v>
      </c>
      <c r="H119" s="171"/>
    </row>
    <row r="120" spans="1:8" ht="30.75" customHeight="1">
      <c r="A120" s="124" t="s">
        <v>22</v>
      </c>
      <c r="B120" s="231">
        <v>729</v>
      </c>
      <c r="C120" s="118" t="s">
        <v>52</v>
      </c>
      <c r="D120" s="118" t="s">
        <v>67</v>
      </c>
      <c r="E120" s="118" t="s">
        <v>101</v>
      </c>
      <c r="F120" s="123" t="s">
        <v>64</v>
      </c>
      <c r="G120" s="269">
        <f>G121</f>
        <v>100</v>
      </c>
    </row>
    <row r="121" spans="1:8" ht="31.5" customHeight="1">
      <c r="A121" s="206" t="s">
        <v>272</v>
      </c>
      <c r="B121" s="231">
        <v>729</v>
      </c>
      <c r="C121" s="126" t="s">
        <v>52</v>
      </c>
      <c r="D121" s="126" t="s">
        <v>67</v>
      </c>
      <c r="E121" s="126" t="s">
        <v>109</v>
      </c>
      <c r="F121" s="126" t="s">
        <v>64</v>
      </c>
      <c r="G121" s="281">
        <f>G122</f>
        <v>100</v>
      </c>
    </row>
    <row r="122" spans="1:8" ht="36" customHeight="1">
      <c r="A122" s="206" t="s">
        <v>189</v>
      </c>
      <c r="B122" s="231">
        <v>729</v>
      </c>
      <c r="C122" s="126" t="s">
        <v>52</v>
      </c>
      <c r="D122" s="126" t="s">
        <v>67</v>
      </c>
      <c r="E122" s="126" t="s">
        <v>109</v>
      </c>
      <c r="F122" s="126" t="s">
        <v>66</v>
      </c>
      <c r="G122" s="281">
        <f>G123</f>
        <v>100</v>
      </c>
    </row>
    <row r="123" spans="1:8" ht="48.75" hidden="1" customHeight="1">
      <c r="A123" s="206" t="s">
        <v>190</v>
      </c>
      <c r="B123" s="231">
        <v>729</v>
      </c>
      <c r="C123" s="126" t="s">
        <v>52</v>
      </c>
      <c r="D123" s="126" t="s">
        <v>67</v>
      </c>
      <c r="E123" s="126" t="s">
        <v>109</v>
      </c>
      <c r="F123" s="126" t="s">
        <v>191</v>
      </c>
      <c r="G123" s="281">
        <f>G124</f>
        <v>100</v>
      </c>
    </row>
    <row r="124" spans="1:8" ht="22.5" hidden="1" customHeight="1">
      <c r="A124" s="206" t="s">
        <v>140</v>
      </c>
      <c r="B124" s="231">
        <v>729</v>
      </c>
      <c r="C124" s="126" t="s">
        <v>52</v>
      </c>
      <c r="D124" s="126" t="s">
        <v>67</v>
      </c>
      <c r="E124" s="126" t="s">
        <v>109</v>
      </c>
      <c r="F124" s="126" t="s">
        <v>91</v>
      </c>
      <c r="G124" s="281">
        <v>100</v>
      </c>
    </row>
    <row r="125" spans="1:8" ht="30.75" customHeight="1">
      <c r="A125" s="134" t="s">
        <v>53</v>
      </c>
      <c r="B125" s="231">
        <v>729</v>
      </c>
      <c r="C125" s="133" t="s">
        <v>54</v>
      </c>
      <c r="D125" s="133" t="s">
        <v>63</v>
      </c>
      <c r="E125" s="121" t="s">
        <v>101</v>
      </c>
      <c r="F125" s="133" t="s">
        <v>64</v>
      </c>
      <c r="G125" s="287">
        <f>G126+G144</f>
        <v>7585.02</v>
      </c>
    </row>
    <row r="126" spans="1:8" ht="24.75" customHeight="1">
      <c r="A126" s="122" t="s">
        <v>70</v>
      </c>
      <c r="B126" s="231">
        <v>729</v>
      </c>
      <c r="C126" s="123" t="s">
        <v>54</v>
      </c>
      <c r="D126" s="123" t="s">
        <v>51</v>
      </c>
      <c r="E126" s="118" t="s">
        <v>101</v>
      </c>
      <c r="F126" s="123" t="s">
        <v>64</v>
      </c>
      <c r="G126" s="286">
        <f>G127+G131+G135+G139</f>
        <v>4045.53</v>
      </c>
    </row>
    <row r="127" spans="1:8" ht="24.75" customHeight="1">
      <c r="A127" s="139" t="s">
        <v>215</v>
      </c>
      <c r="B127" s="231">
        <v>729</v>
      </c>
      <c r="C127" s="140" t="s">
        <v>54</v>
      </c>
      <c r="D127" s="140" t="s">
        <v>51</v>
      </c>
      <c r="E127" s="126" t="s">
        <v>320</v>
      </c>
      <c r="F127" s="140" t="s">
        <v>64</v>
      </c>
      <c r="G127" s="288">
        <f>G128</f>
        <v>3626.86</v>
      </c>
    </row>
    <row r="128" spans="1:8" ht="22.5" customHeight="1">
      <c r="A128" s="139" t="s">
        <v>273</v>
      </c>
      <c r="B128" s="231">
        <v>729</v>
      </c>
      <c r="C128" s="140" t="s">
        <v>54</v>
      </c>
      <c r="D128" s="140" t="s">
        <v>51</v>
      </c>
      <c r="E128" s="126" t="s">
        <v>320</v>
      </c>
      <c r="F128" s="140" t="s">
        <v>161</v>
      </c>
      <c r="G128" s="288">
        <f>G129</f>
        <v>3626.86</v>
      </c>
    </row>
    <row r="129" spans="1:7" ht="24.75" hidden="1" customHeight="1">
      <c r="A129" s="139" t="s">
        <v>193</v>
      </c>
      <c r="B129" s="231">
        <v>729</v>
      </c>
      <c r="C129" s="140" t="s">
        <v>54</v>
      </c>
      <c r="D129" s="140" t="s">
        <v>51</v>
      </c>
      <c r="E129" s="126" t="s">
        <v>320</v>
      </c>
      <c r="F129" s="140" t="s">
        <v>201</v>
      </c>
      <c r="G129" s="288">
        <f>G130</f>
        <v>3626.86</v>
      </c>
    </row>
    <row r="130" spans="1:7" ht="24.75" hidden="1" customHeight="1">
      <c r="A130" s="139" t="s">
        <v>215</v>
      </c>
      <c r="B130" s="231">
        <v>729</v>
      </c>
      <c r="C130" s="140" t="s">
        <v>54</v>
      </c>
      <c r="D130" s="140" t="s">
        <v>51</v>
      </c>
      <c r="E130" s="126" t="s">
        <v>320</v>
      </c>
      <c r="F130" s="140" t="s">
        <v>126</v>
      </c>
      <c r="G130" s="288">
        <v>3626.86</v>
      </c>
    </row>
    <row r="131" spans="1:7" ht="59.25" customHeight="1">
      <c r="A131" s="139" t="s">
        <v>275</v>
      </c>
      <c r="B131" s="231">
        <v>729</v>
      </c>
      <c r="C131" s="140" t="s">
        <v>54</v>
      </c>
      <c r="D131" s="140" t="s">
        <v>51</v>
      </c>
      <c r="E131" s="126" t="s">
        <v>319</v>
      </c>
      <c r="F131" s="140" t="s">
        <v>64</v>
      </c>
      <c r="G131" s="288">
        <f>G132</f>
        <v>0</v>
      </c>
    </row>
    <row r="132" spans="1:7" ht="21.75" customHeight="1">
      <c r="A132" s="139" t="s">
        <v>273</v>
      </c>
      <c r="B132" s="231">
        <v>729</v>
      </c>
      <c r="C132" s="140" t="s">
        <v>54</v>
      </c>
      <c r="D132" s="140" t="s">
        <v>51</v>
      </c>
      <c r="E132" s="126" t="s">
        <v>319</v>
      </c>
      <c r="F132" s="140" t="s">
        <v>161</v>
      </c>
      <c r="G132" s="288">
        <f>G133</f>
        <v>0</v>
      </c>
    </row>
    <row r="133" spans="1:7" ht="24.75" hidden="1" customHeight="1">
      <c r="A133" s="139" t="s">
        <v>276</v>
      </c>
      <c r="B133" s="231">
        <v>729</v>
      </c>
      <c r="C133" s="140" t="s">
        <v>54</v>
      </c>
      <c r="D133" s="140" t="s">
        <v>51</v>
      </c>
      <c r="E133" s="126" t="s">
        <v>319</v>
      </c>
      <c r="F133" s="140" t="s">
        <v>201</v>
      </c>
      <c r="G133" s="288">
        <f>G134</f>
        <v>0</v>
      </c>
    </row>
    <row r="134" spans="1:7" ht="24.75" hidden="1" customHeight="1">
      <c r="A134" s="139" t="s">
        <v>274</v>
      </c>
      <c r="B134" s="231">
        <v>729</v>
      </c>
      <c r="C134" s="140" t="s">
        <v>54</v>
      </c>
      <c r="D134" s="140" t="s">
        <v>51</v>
      </c>
      <c r="E134" s="126" t="s">
        <v>319</v>
      </c>
      <c r="F134" s="140" t="s">
        <v>126</v>
      </c>
      <c r="G134" s="288">
        <f>3315.1-3315.1</f>
        <v>0</v>
      </c>
    </row>
    <row r="135" spans="1:7" ht="43.5" customHeight="1">
      <c r="A135" s="139" t="s">
        <v>277</v>
      </c>
      <c r="B135" s="231">
        <v>729</v>
      </c>
      <c r="C135" s="140" t="s">
        <v>54</v>
      </c>
      <c r="D135" s="140" t="s">
        <v>51</v>
      </c>
      <c r="E135" s="126" t="s">
        <v>318</v>
      </c>
      <c r="F135" s="140" t="s">
        <v>64</v>
      </c>
      <c r="G135" s="288">
        <f>G136</f>
        <v>224.75</v>
      </c>
    </row>
    <row r="136" spans="1:7" ht="21.75" customHeight="1">
      <c r="A136" s="139" t="s">
        <v>273</v>
      </c>
      <c r="B136" s="231">
        <v>729</v>
      </c>
      <c r="C136" s="140" t="s">
        <v>54</v>
      </c>
      <c r="D136" s="140" t="s">
        <v>51</v>
      </c>
      <c r="E136" s="126" t="s">
        <v>318</v>
      </c>
      <c r="F136" s="140" t="s">
        <v>161</v>
      </c>
      <c r="G136" s="288">
        <f>G137</f>
        <v>224.75</v>
      </c>
    </row>
    <row r="137" spans="1:7" ht="24.75" hidden="1" customHeight="1">
      <c r="A137" s="139" t="s">
        <v>276</v>
      </c>
      <c r="B137" s="231">
        <v>729</v>
      </c>
      <c r="C137" s="140" t="s">
        <v>54</v>
      </c>
      <c r="D137" s="140" t="s">
        <v>51</v>
      </c>
      <c r="E137" s="126" t="s">
        <v>318</v>
      </c>
      <c r="F137" s="140" t="s">
        <v>201</v>
      </c>
      <c r="G137" s="288">
        <f>G138</f>
        <v>224.75</v>
      </c>
    </row>
    <row r="138" spans="1:7" ht="24.75" hidden="1" customHeight="1">
      <c r="A138" s="139" t="s">
        <v>274</v>
      </c>
      <c r="B138" s="231">
        <v>729</v>
      </c>
      <c r="C138" s="140" t="s">
        <v>54</v>
      </c>
      <c r="D138" s="140" t="s">
        <v>51</v>
      </c>
      <c r="E138" s="126" t="s">
        <v>318</v>
      </c>
      <c r="F138" s="140" t="s">
        <v>126</v>
      </c>
      <c r="G138" s="288">
        <v>224.75</v>
      </c>
    </row>
    <row r="139" spans="1:7" ht="43.5" customHeight="1">
      <c r="A139" s="139" t="s">
        <v>6</v>
      </c>
      <c r="B139" s="231">
        <v>729</v>
      </c>
      <c r="C139" s="140" t="s">
        <v>54</v>
      </c>
      <c r="D139" s="140" t="s">
        <v>51</v>
      </c>
      <c r="E139" s="126" t="s">
        <v>103</v>
      </c>
      <c r="F139" s="140" t="s">
        <v>64</v>
      </c>
      <c r="G139" s="288">
        <f>G140</f>
        <v>193.92</v>
      </c>
    </row>
    <row r="140" spans="1:7" ht="33.75" customHeight="1">
      <c r="A140" s="139" t="s">
        <v>189</v>
      </c>
      <c r="B140" s="231">
        <v>729</v>
      </c>
      <c r="C140" s="140" t="s">
        <v>54</v>
      </c>
      <c r="D140" s="140" t="s">
        <v>51</v>
      </c>
      <c r="E140" s="126" t="s">
        <v>109</v>
      </c>
      <c r="F140" s="140" t="s">
        <v>66</v>
      </c>
      <c r="G140" s="288">
        <f>G141</f>
        <v>193.92</v>
      </c>
    </row>
    <row r="141" spans="1:7" ht="45.75" hidden="1" customHeight="1">
      <c r="A141" s="139" t="s">
        <v>190</v>
      </c>
      <c r="B141" s="231">
        <v>729</v>
      </c>
      <c r="C141" s="140" t="s">
        <v>54</v>
      </c>
      <c r="D141" s="140" t="s">
        <v>51</v>
      </c>
      <c r="E141" s="126" t="s">
        <v>109</v>
      </c>
      <c r="F141" s="140" t="s">
        <v>191</v>
      </c>
      <c r="G141" s="288">
        <f>G142+G143</f>
        <v>193.92</v>
      </c>
    </row>
    <row r="142" spans="1:7" ht="20.25" hidden="1" customHeight="1">
      <c r="A142" s="113" t="s">
        <v>140</v>
      </c>
      <c r="B142" s="231">
        <v>729</v>
      </c>
      <c r="C142" s="114" t="s">
        <v>54</v>
      </c>
      <c r="D142" s="114" t="s">
        <v>51</v>
      </c>
      <c r="E142" s="114" t="s">
        <v>109</v>
      </c>
      <c r="F142" s="114" t="s">
        <v>91</v>
      </c>
      <c r="G142" s="273">
        <f>2369.91+10-2335.99</f>
        <v>43.92</v>
      </c>
    </row>
    <row r="143" spans="1:7" ht="20.25" hidden="1" customHeight="1">
      <c r="A143" s="113" t="s">
        <v>278</v>
      </c>
      <c r="B143" s="231">
        <v>729</v>
      </c>
      <c r="C143" s="114" t="s">
        <v>54</v>
      </c>
      <c r="D143" s="114" t="s">
        <v>51</v>
      </c>
      <c r="E143" s="114" t="s">
        <v>109</v>
      </c>
      <c r="F143" s="114" t="s">
        <v>158</v>
      </c>
      <c r="G143" s="273">
        <f>100+9.69+40.31</f>
        <v>150</v>
      </c>
    </row>
    <row r="144" spans="1:7" ht="18" customHeight="1">
      <c r="A144" s="125" t="s">
        <v>85</v>
      </c>
      <c r="B144" s="231">
        <v>729</v>
      </c>
      <c r="C144" s="118" t="s">
        <v>54</v>
      </c>
      <c r="D144" s="118" t="s">
        <v>69</v>
      </c>
      <c r="E144" s="118" t="s">
        <v>101</v>
      </c>
      <c r="F144" s="123" t="s">
        <v>64</v>
      </c>
      <c r="G144" s="289">
        <f>G145+G154</f>
        <v>3539.49</v>
      </c>
    </row>
    <row r="145" spans="1:8" ht="27" customHeight="1">
      <c r="A145" s="115" t="s">
        <v>21</v>
      </c>
      <c r="B145" s="231">
        <v>729</v>
      </c>
      <c r="C145" s="116" t="s">
        <v>54</v>
      </c>
      <c r="D145" s="116" t="s">
        <v>69</v>
      </c>
      <c r="E145" s="116" t="s">
        <v>138</v>
      </c>
      <c r="F145" s="119" t="s">
        <v>64</v>
      </c>
      <c r="G145" s="278">
        <f>G146+G150</f>
        <v>2412.85</v>
      </c>
    </row>
    <row r="146" spans="1:8" s="100" customFormat="1" ht="27" customHeight="1">
      <c r="A146" s="115" t="s">
        <v>194</v>
      </c>
      <c r="B146" s="231">
        <v>729</v>
      </c>
      <c r="C146" s="116" t="s">
        <v>54</v>
      </c>
      <c r="D146" s="116" t="s">
        <v>69</v>
      </c>
      <c r="E146" s="116" t="s">
        <v>139</v>
      </c>
      <c r="F146" s="119" t="s">
        <v>64</v>
      </c>
      <c r="G146" s="278">
        <f>G147</f>
        <v>444.64</v>
      </c>
    </row>
    <row r="147" spans="1:8" ht="35.25" customHeight="1">
      <c r="A147" s="113" t="s">
        <v>189</v>
      </c>
      <c r="B147" s="231">
        <v>729</v>
      </c>
      <c r="C147" s="114" t="s">
        <v>54</v>
      </c>
      <c r="D147" s="114" t="s">
        <v>69</v>
      </c>
      <c r="E147" s="114" t="s">
        <v>139</v>
      </c>
      <c r="F147" s="120" t="s">
        <v>66</v>
      </c>
      <c r="G147" s="151">
        <f>G148</f>
        <v>444.64</v>
      </c>
    </row>
    <row r="148" spans="1:8" ht="39.75" hidden="1" customHeight="1">
      <c r="A148" s="113" t="s">
        <v>190</v>
      </c>
      <c r="B148" s="231">
        <v>729</v>
      </c>
      <c r="C148" s="114" t="s">
        <v>54</v>
      </c>
      <c r="D148" s="114" t="s">
        <v>69</v>
      </c>
      <c r="E148" s="114" t="s">
        <v>139</v>
      </c>
      <c r="F148" s="120" t="s">
        <v>191</v>
      </c>
      <c r="G148" s="151">
        <f>G149</f>
        <v>444.64</v>
      </c>
    </row>
    <row r="149" spans="1:8" ht="46.5" hidden="1" customHeight="1">
      <c r="A149" s="113" t="s">
        <v>90</v>
      </c>
      <c r="B149" s="231">
        <v>729</v>
      </c>
      <c r="C149" s="114" t="s">
        <v>54</v>
      </c>
      <c r="D149" s="114" t="s">
        <v>69</v>
      </c>
      <c r="E149" s="114" t="s">
        <v>139</v>
      </c>
      <c r="F149" s="120" t="s">
        <v>91</v>
      </c>
      <c r="G149" s="151">
        <f>634.07+0.57-190</f>
        <v>444.64</v>
      </c>
      <c r="H149" s="171"/>
    </row>
    <row r="150" spans="1:8" s="100" customFormat="1" ht="21.75" customHeight="1">
      <c r="A150" s="115" t="s">
        <v>309</v>
      </c>
      <c r="B150" s="231">
        <v>729</v>
      </c>
      <c r="C150" s="116" t="s">
        <v>54</v>
      </c>
      <c r="D150" s="116" t="s">
        <v>69</v>
      </c>
      <c r="E150" s="116" t="s">
        <v>308</v>
      </c>
      <c r="F150" s="119" t="s">
        <v>64</v>
      </c>
      <c r="G150" s="278">
        <f>G153</f>
        <v>1968.21</v>
      </c>
      <c r="H150" s="205"/>
    </row>
    <row r="151" spans="1:8" ht="28.5" customHeight="1">
      <c r="A151" s="113" t="s">
        <v>189</v>
      </c>
      <c r="B151" s="231">
        <v>729</v>
      </c>
      <c r="C151" s="114" t="s">
        <v>54</v>
      </c>
      <c r="D151" s="114" t="s">
        <v>69</v>
      </c>
      <c r="E151" s="114" t="s">
        <v>308</v>
      </c>
      <c r="F151" s="120" t="s">
        <v>66</v>
      </c>
      <c r="G151" s="151">
        <f>G152</f>
        <v>1968.21</v>
      </c>
    </row>
    <row r="152" spans="1:8" ht="25.5" hidden="1" customHeight="1">
      <c r="A152" s="113" t="s">
        <v>190</v>
      </c>
      <c r="B152" s="231">
        <v>729</v>
      </c>
      <c r="C152" s="114" t="s">
        <v>54</v>
      </c>
      <c r="D152" s="114" t="s">
        <v>69</v>
      </c>
      <c r="E152" s="114" t="s">
        <v>308</v>
      </c>
      <c r="F152" s="120" t="s">
        <v>191</v>
      </c>
      <c r="G152" s="151">
        <f>G153</f>
        <v>1968.21</v>
      </c>
    </row>
    <row r="153" spans="1:8" ht="36.75" hidden="1" customHeight="1">
      <c r="A153" s="113" t="s">
        <v>140</v>
      </c>
      <c r="B153" s="231">
        <v>729</v>
      </c>
      <c r="C153" s="114" t="s">
        <v>54</v>
      </c>
      <c r="D153" s="114" t="s">
        <v>69</v>
      </c>
      <c r="E153" s="114" t="s">
        <v>308</v>
      </c>
      <c r="F153" s="120" t="s">
        <v>91</v>
      </c>
      <c r="G153" s="151">
        <f>197+1771.21</f>
        <v>1968.21</v>
      </c>
      <c r="H153" s="171"/>
    </row>
    <row r="154" spans="1:8" ht="30">
      <c r="A154" s="206" t="s">
        <v>6</v>
      </c>
      <c r="B154" s="231">
        <v>729</v>
      </c>
      <c r="C154" s="126" t="s">
        <v>54</v>
      </c>
      <c r="D154" s="126" t="s">
        <v>69</v>
      </c>
      <c r="E154" s="126" t="s">
        <v>103</v>
      </c>
      <c r="F154" s="126" t="s">
        <v>64</v>
      </c>
      <c r="G154" s="281">
        <f>G155</f>
        <v>1126.6400000000001</v>
      </c>
    </row>
    <row r="155" spans="1:8" ht="25.5">
      <c r="A155" s="113" t="s">
        <v>7</v>
      </c>
      <c r="B155" s="231">
        <v>729</v>
      </c>
      <c r="C155" s="114" t="s">
        <v>54</v>
      </c>
      <c r="D155" s="126" t="s">
        <v>69</v>
      </c>
      <c r="E155" s="114" t="s">
        <v>104</v>
      </c>
      <c r="F155" s="114" t="s">
        <v>64</v>
      </c>
      <c r="G155" s="272">
        <f>G156+G161</f>
        <v>1126.6400000000001</v>
      </c>
    </row>
    <row r="156" spans="1:8" ht="14.25">
      <c r="A156" s="115" t="s">
        <v>86</v>
      </c>
      <c r="B156" s="231">
        <v>729</v>
      </c>
      <c r="C156" s="116" t="s">
        <v>54</v>
      </c>
      <c r="D156" s="118" t="s">
        <v>69</v>
      </c>
      <c r="E156" s="116" t="s">
        <v>112</v>
      </c>
      <c r="F156" s="116" t="s">
        <v>64</v>
      </c>
      <c r="G156" s="282">
        <f>G157</f>
        <v>241.4</v>
      </c>
    </row>
    <row r="157" spans="1:8" ht="24.75" customHeight="1">
      <c r="A157" s="113" t="s">
        <v>189</v>
      </c>
      <c r="B157" s="231">
        <v>729</v>
      </c>
      <c r="C157" s="114" t="s">
        <v>54</v>
      </c>
      <c r="D157" s="126" t="s">
        <v>69</v>
      </c>
      <c r="E157" s="114" t="s">
        <v>112</v>
      </c>
      <c r="F157" s="114" t="s">
        <v>66</v>
      </c>
      <c r="G157" s="272">
        <f>G158</f>
        <v>241.4</v>
      </c>
    </row>
    <row r="158" spans="1:8" ht="25.5" hidden="1">
      <c r="A158" s="113" t="s">
        <v>190</v>
      </c>
      <c r="B158" s="231">
        <v>729</v>
      </c>
      <c r="C158" s="114" t="s">
        <v>54</v>
      </c>
      <c r="D158" s="126" t="s">
        <v>69</v>
      </c>
      <c r="E158" s="114" t="s">
        <v>112</v>
      </c>
      <c r="F158" s="114" t="s">
        <v>191</v>
      </c>
      <c r="G158" s="272">
        <f>G159+G160</f>
        <v>241.4</v>
      </c>
    </row>
    <row r="159" spans="1:8" ht="15" hidden="1">
      <c r="A159" s="113" t="s">
        <v>140</v>
      </c>
      <c r="B159" s="231">
        <v>729</v>
      </c>
      <c r="C159" s="114" t="s">
        <v>54</v>
      </c>
      <c r="D159" s="126" t="s">
        <v>69</v>
      </c>
      <c r="E159" s="114" t="s">
        <v>112</v>
      </c>
      <c r="F159" s="114" t="s">
        <v>91</v>
      </c>
      <c r="G159" s="152">
        <f>30-6.6-12</f>
        <v>11.4</v>
      </c>
      <c r="H159" s="171"/>
    </row>
    <row r="160" spans="1:8" ht="20.25" hidden="1" customHeight="1">
      <c r="A160" s="113" t="s">
        <v>157</v>
      </c>
      <c r="B160" s="231">
        <v>729</v>
      </c>
      <c r="C160" s="114" t="s">
        <v>54</v>
      </c>
      <c r="D160" s="126" t="s">
        <v>69</v>
      </c>
      <c r="E160" s="114" t="s">
        <v>112</v>
      </c>
      <c r="F160" s="114" t="s">
        <v>158</v>
      </c>
      <c r="G160" s="151">
        <f>160+21.02+48.98</f>
        <v>230</v>
      </c>
    </row>
    <row r="161" spans="1:7" ht="30.75" customHeight="1">
      <c r="A161" s="115" t="s">
        <v>163</v>
      </c>
      <c r="B161" s="231">
        <v>729</v>
      </c>
      <c r="C161" s="116" t="s">
        <v>54</v>
      </c>
      <c r="D161" s="118" t="s">
        <v>69</v>
      </c>
      <c r="E161" s="116" t="s">
        <v>113</v>
      </c>
      <c r="F161" s="116" t="s">
        <v>64</v>
      </c>
      <c r="G161" s="282">
        <f>G162</f>
        <v>885.24</v>
      </c>
    </row>
    <row r="162" spans="1:7" ht="24.75" customHeight="1">
      <c r="A162" s="113" t="s">
        <v>189</v>
      </c>
      <c r="B162" s="231">
        <v>729</v>
      </c>
      <c r="C162" s="114" t="s">
        <v>54</v>
      </c>
      <c r="D162" s="126" t="s">
        <v>69</v>
      </c>
      <c r="E162" s="114" t="s">
        <v>113</v>
      </c>
      <c r="F162" s="114" t="s">
        <v>66</v>
      </c>
      <c r="G162" s="272">
        <f>G163</f>
        <v>885.24</v>
      </c>
    </row>
    <row r="163" spans="1:7" ht="25.5" hidden="1">
      <c r="A163" s="113" t="s">
        <v>190</v>
      </c>
      <c r="B163" s="231">
        <v>729</v>
      </c>
      <c r="C163" s="114" t="s">
        <v>54</v>
      </c>
      <c r="D163" s="126" t="s">
        <v>69</v>
      </c>
      <c r="E163" s="114" t="s">
        <v>113</v>
      </c>
      <c r="F163" s="114" t="s">
        <v>191</v>
      </c>
      <c r="G163" s="272">
        <f>G164+G165</f>
        <v>885.24</v>
      </c>
    </row>
    <row r="164" spans="1:7" hidden="1">
      <c r="A164" s="113" t="s">
        <v>140</v>
      </c>
      <c r="B164" s="231">
        <v>729</v>
      </c>
      <c r="C164" s="114" t="s">
        <v>54</v>
      </c>
      <c r="D164" s="114" t="s">
        <v>69</v>
      </c>
      <c r="E164" s="114" t="s">
        <v>113</v>
      </c>
      <c r="F164" s="114" t="s">
        <v>91</v>
      </c>
      <c r="G164" s="151">
        <f>30+580+10+6.52+12.15-3.43</f>
        <v>635.24</v>
      </c>
    </row>
    <row r="165" spans="1:7" ht="28.5" hidden="1" customHeight="1">
      <c r="A165" s="113" t="s">
        <v>157</v>
      </c>
      <c r="B165" s="231">
        <v>729</v>
      </c>
      <c r="C165" s="114" t="s">
        <v>54</v>
      </c>
      <c r="D165" s="114" t="s">
        <v>69</v>
      </c>
      <c r="E165" s="114" t="s">
        <v>113</v>
      </c>
      <c r="F165" s="114" t="s">
        <v>158</v>
      </c>
      <c r="G165" s="290">
        <f>150+37.52+12.48+50</f>
        <v>250</v>
      </c>
    </row>
    <row r="166" spans="1:7" ht="22.5" customHeight="1">
      <c r="A166" s="109" t="s">
        <v>141</v>
      </c>
      <c r="B166" s="231">
        <v>729</v>
      </c>
      <c r="C166" s="121" t="s">
        <v>128</v>
      </c>
      <c r="D166" s="121" t="s">
        <v>63</v>
      </c>
      <c r="E166" s="121" t="s">
        <v>101</v>
      </c>
      <c r="F166" s="121" t="s">
        <v>64</v>
      </c>
      <c r="G166" s="291">
        <f>G167</f>
        <v>55.25</v>
      </c>
    </row>
    <row r="167" spans="1:7" ht="34.5" customHeight="1">
      <c r="A167" s="122" t="s">
        <v>142</v>
      </c>
      <c r="B167" s="231">
        <v>729</v>
      </c>
      <c r="C167" s="122" t="s">
        <v>128</v>
      </c>
      <c r="D167" s="122" t="s">
        <v>54</v>
      </c>
      <c r="E167" s="118" t="s">
        <v>101</v>
      </c>
      <c r="F167" s="118" t="s">
        <v>64</v>
      </c>
      <c r="G167" s="292">
        <f>G168</f>
        <v>55.25</v>
      </c>
    </row>
    <row r="168" spans="1:7" ht="28.5" customHeight="1">
      <c r="A168" s="139" t="s">
        <v>272</v>
      </c>
      <c r="B168" s="231">
        <v>729</v>
      </c>
      <c r="C168" s="208" t="s">
        <v>128</v>
      </c>
      <c r="D168" s="208" t="s">
        <v>54</v>
      </c>
      <c r="E168" s="126" t="s">
        <v>109</v>
      </c>
      <c r="F168" s="126" t="s">
        <v>64</v>
      </c>
      <c r="G168" s="293">
        <f>G171</f>
        <v>55.25</v>
      </c>
    </row>
    <row r="169" spans="1:7" ht="30.75" customHeight="1">
      <c r="A169" s="113" t="s">
        <v>189</v>
      </c>
      <c r="B169" s="231">
        <v>729</v>
      </c>
      <c r="C169" s="114" t="s">
        <v>128</v>
      </c>
      <c r="D169" s="126" t="s">
        <v>54</v>
      </c>
      <c r="E169" s="114" t="s">
        <v>109</v>
      </c>
      <c r="F169" s="114" t="s">
        <v>66</v>
      </c>
      <c r="G169" s="272">
        <f>G170</f>
        <v>55.25</v>
      </c>
    </row>
    <row r="170" spans="1:7" ht="30.75" hidden="1" customHeight="1">
      <c r="A170" s="113" t="s">
        <v>190</v>
      </c>
      <c r="B170" s="231">
        <v>729</v>
      </c>
      <c r="C170" s="114" t="s">
        <v>128</v>
      </c>
      <c r="D170" s="126" t="s">
        <v>54</v>
      </c>
      <c r="E170" s="114" t="s">
        <v>109</v>
      </c>
      <c r="F170" s="114" t="s">
        <v>191</v>
      </c>
      <c r="G170" s="272">
        <f>G171</f>
        <v>55.25</v>
      </c>
    </row>
    <row r="171" spans="1:7" ht="34.5" hidden="1" customHeight="1">
      <c r="A171" s="113" t="s">
        <v>140</v>
      </c>
      <c r="B171" s="231">
        <v>729</v>
      </c>
      <c r="C171" s="183" t="s">
        <v>128</v>
      </c>
      <c r="D171" s="183" t="s">
        <v>54</v>
      </c>
      <c r="E171" s="114" t="s">
        <v>109</v>
      </c>
      <c r="F171" s="183" t="s">
        <v>91</v>
      </c>
      <c r="G171" s="294">
        <f>40+16.6+34.8-36.15</f>
        <v>55.25</v>
      </c>
    </row>
    <row r="172" spans="1:7" ht="15.75">
      <c r="A172" s="109" t="s">
        <v>135</v>
      </c>
      <c r="B172" s="231">
        <v>729</v>
      </c>
      <c r="C172" s="121" t="s">
        <v>55</v>
      </c>
      <c r="D172" s="121" t="s">
        <v>63</v>
      </c>
      <c r="E172" s="121" t="s">
        <v>101</v>
      </c>
      <c r="F172" s="121" t="s">
        <v>64</v>
      </c>
      <c r="G172" s="279">
        <f>G173</f>
        <v>6672.41</v>
      </c>
    </row>
    <row r="173" spans="1:7" ht="13.5" customHeight="1">
      <c r="A173" s="117" t="s">
        <v>71</v>
      </c>
      <c r="B173" s="231">
        <v>729</v>
      </c>
      <c r="C173" s="118" t="s">
        <v>55</v>
      </c>
      <c r="D173" s="118" t="s">
        <v>51</v>
      </c>
      <c r="E173" s="118" t="s">
        <v>101</v>
      </c>
      <c r="F173" s="118" t="s">
        <v>64</v>
      </c>
      <c r="G173" s="280">
        <f>G174</f>
        <v>6672.41</v>
      </c>
    </row>
    <row r="174" spans="1:7" ht="30">
      <c r="A174" s="206" t="s">
        <v>21</v>
      </c>
      <c r="B174" s="231">
        <v>729</v>
      </c>
      <c r="C174" s="126" t="s">
        <v>55</v>
      </c>
      <c r="D174" s="126" t="s">
        <v>51</v>
      </c>
      <c r="E174" s="126" t="s">
        <v>102</v>
      </c>
      <c r="F174" s="126" t="s">
        <v>64</v>
      </c>
      <c r="G174" s="281">
        <f>G175+G190</f>
        <v>6672.41</v>
      </c>
    </row>
    <row r="175" spans="1:7" ht="30">
      <c r="A175" s="206" t="s">
        <v>6</v>
      </c>
      <c r="B175" s="231">
        <v>729</v>
      </c>
      <c r="C175" s="126" t="s">
        <v>55</v>
      </c>
      <c r="D175" s="126" t="s">
        <v>51</v>
      </c>
      <c r="E175" s="126" t="s">
        <v>103</v>
      </c>
      <c r="F175" s="126" t="s">
        <v>64</v>
      </c>
      <c r="G175" s="281">
        <f>G176</f>
        <v>6482.41</v>
      </c>
    </row>
    <row r="176" spans="1:7" ht="25.5">
      <c r="A176" s="113" t="s">
        <v>7</v>
      </c>
      <c r="B176" s="231">
        <v>729</v>
      </c>
      <c r="C176" s="114" t="s">
        <v>55</v>
      </c>
      <c r="D176" s="114" t="s">
        <v>51</v>
      </c>
      <c r="E176" s="114" t="s">
        <v>104</v>
      </c>
      <c r="F176" s="114" t="s">
        <v>64</v>
      </c>
      <c r="G176" s="272">
        <f>G177</f>
        <v>6482.41</v>
      </c>
    </row>
    <row r="177" spans="1:9" ht="25.5">
      <c r="A177" s="113" t="s">
        <v>20</v>
      </c>
      <c r="B177" s="231">
        <v>729</v>
      </c>
      <c r="C177" s="114" t="s">
        <v>55</v>
      </c>
      <c r="D177" s="114" t="s">
        <v>51</v>
      </c>
      <c r="E177" s="114" t="s">
        <v>114</v>
      </c>
      <c r="F177" s="114" t="s">
        <v>64</v>
      </c>
      <c r="G177" s="272">
        <f>G178+G182+G186</f>
        <v>6482.41</v>
      </c>
    </row>
    <row r="178" spans="1:9" ht="51">
      <c r="A178" s="113" t="s">
        <v>185</v>
      </c>
      <c r="B178" s="231">
        <v>729</v>
      </c>
      <c r="C178" s="114" t="s">
        <v>55</v>
      </c>
      <c r="D178" s="114" t="s">
        <v>51</v>
      </c>
      <c r="E178" s="114" t="s">
        <v>114</v>
      </c>
      <c r="F178" s="114" t="s">
        <v>186</v>
      </c>
      <c r="G178" s="272">
        <f>G179</f>
        <v>5308.51</v>
      </c>
    </row>
    <row r="179" spans="1:9" hidden="1">
      <c r="A179" s="113" t="s">
        <v>195</v>
      </c>
      <c r="B179" s="231">
        <v>729</v>
      </c>
      <c r="C179" s="114" t="s">
        <v>55</v>
      </c>
      <c r="D179" s="114" t="s">
        <v>51</v>
      </c>
      <c r="E179" s="114" t="s">
        <v>114</v>
      </c>
      <c r="F179" s="114" t="s">
        <v>196</v>
      </c>
      <c r="G179" s="272">
        <f>G180+G181</f>
        <v>5308.51</v>
      </c>
    </row>
    <row r="180" spans="1:9" ht="18.75" hidden="1" customHeight="1">
      <c r="A180" s="113" t="s">
        <v>120</v>
      </c>
      <c r="B180" s="231">
        <v>729</v>
      </c>
      <c r="C180" s="114" t="s">
        <v>55</v>
      </c>
      <c r="D180" s="114" t="s">
        <v>51</v>
      </c>
      <c r="E180" s="114" t="s">
        <v>114</v>
      </c>
      <c r="F180" s="114" t="s">
        <v>95</v>
      </c>
      <c r="G180" s="152">
        <f>3650-600+200+758.37</f>
        <v>4008.37</v>
      </c>
      <c r="H180" s="172"/>
      <c r="I180" s="181"/>
    </row>
    <row r="181" spans="1:9" ht="38.25" hidden="1" customHeight="1">
      <c r="A181" s="113" t="s">
        <v>129</v>
      </c>
      <c r="B181" s="231">
        <v>729</v>
      </c>
      <c r="C181" s="114" t="s">
        <v>55</v>
      </c>
      <c r="D181" s="114" t="s">
        <v>51</v>
      </c>
      <c r="E181" s="114" t="s">
        <v>114</v>
      </c>
      <c r="F181" s="114" t="s">
        <v>118</v>
      </c>
      <c r="G181" s="152">
        <f>1102.3-100+100+197.84</f>
        <v>1300.1400000000001</v>
      </c>
      <c r="H181" s="171"/>
      <c r="I181" s="181"/>
    </row>
    <row r="182" spans="1:9" ht="31.5" customHeight="1">
      <c r="A182" s="113" t="s">
        <v>189</v>
      </c>
      <c r="B182" s="231">
        <v>729</v>
      </c>
      <c r="C182" s="114" t="s">
        <v>55</v>
      </c>
      <c r="D182" s="114" t="s">
        <v>51</v>
      </c>
      <c r="E182" s="114" t="s">
        <v>114</v>
      </c>
      <c r="F182" s="114" t="s">
        <v>66</v>
      </c>
      <c r="G182" s="152">
        <f>G183</f>
        <v>1165.4000000000001</v>
      </c>
      <c r="H182" s="171"/>
      <c r="I182" s="181"/>
    </row>
    <row r="183" spans="1:9" ht="31.5" hidden="1" customHeight="1">
      <c r="A183" s="113" t="s">
        <v>190</v>
      </c>
      <c r="B183" s="231">
        <v>729</v>
      </c>
      <c r="C183" s="114" t="s">
        <v>55</v>
      </c>
      <c r="D183" s="114" t="s">
        <v>51</v>
      </c>
      <c r="E183" s="114" t="s">
        <v>114</v>
      </c>
      <c r="F183" s="114" t="s">
        <v>191</v>
      </c>
      <c r="G183" s="151">
        <f>G184+G185</f>
        <v>1165.4000000000001</v>
      </c>
      <c r="H183" s="171"/>
    </row>
    <row r="184" spans="1:9" hidden="1">
      <c r="A184" s="113" t="s">
        <v>140</v>
      </c>
      <c r="B184" s="231">
        <v>729</v>
      </c>
      <c r="C184" s="114" t="s">
        <v>55</v>
      </c>
      <c r="D184" s="114" t="s">
        <v>51</v>
      </c>
      <c r="E184" s="114" t="s">
        <v>114</v>
      </c>
      <c r="F184" s="114" t="s">
        <v>91</v>
      </c>
      <c r="G184" s="152">
        <f>756.8-200+20+150+55.2+21.12+155.08</f>
        <v>958.2</v>
      </c>
      <c r="H184" s="137"/>
      <c r="I184" s="137"/>
    </row>
    <row r="185" spans="1:9" ht="19.5" hidden="1" customHeight="1">
      <c r="A185" s="113" t="s">
        <v>157</v>
      </c>
      <c r="B185" s="231">
        <v>729</v>
      </c>
      <c r="C185" s="114" t="s">
        <v>55</v>
      </c>
      <c r="D185" s="114" t="s">
        <v>51</v>
      </c>
      <c r="E185" s="114" t="s">
        <v>114</v>
      </c>
      <c r="F185" s="114" t="s">
        <v>158</v>
      </c>
      <c r="G185" s="152">
        <f>180+27.2</f>
        <v>207.2</v>
      </c>
      <c r="H185" s="137"/>
      <c r="I185" s="137"/>
    </row>
    <row r="186" spans="1:9" ht="18" customHeight="1">
      <c r="A186" s="113" t="s">
        <v>160</v>
      </c>
      <c r="B186" s="231">
        <v>729</v>
      </c>
      <c r="C186" s="114" t="s">
        <v>55</v>
      </c>
      <c r="D186" s="114" t="s">
        <v>51</v>
      </c>
      <c r="E186" s="114" t="s">
        <v>114</v>
      </c>
      <c r="F186" s="114" t="s">
        <v>161</v>
      </c>
      <c r="G186" s="152">
        <f>G188+G187</f>
        <v>8.5</v>
      </c>
      <c r="H186" s="171"/>
    </row>
    <row r="187" spans="1:9" ht="30.75" hidden="1" customHeight="1">
      <c r="A187" s="113" t="s">
        <v>350</v>
      </c>
      <c r="B187" s="231">
        <v>729</v>
      </c>
      <c r="C187" s="114" t="s">
        <v>55</v>
      </c>
      <c r="D187" s="114" t="s">
        <v>51</v>
      </c>
      <c r="E187" s="114" t="s">
        <v>114</v>
      </c>
      <c r="F187" s="114" t="s">
        <v>349</v>
      </c>
      <c r="G187" s="152">
        <v>8</v>
      </c>
      <c r="H187" s="171"/>
    </row>
    <row r="188" spans="1:9" ht="21" hidden="1" customHeight="1">
      <c r="A188" s="113" t="s">
        <v>193</v>
      </c>
      <c r="B188" s="231">
        <v>729</v>
      </c>
      <c r="C188" s="114" t="s">
        <v>55</v>
      </c>
      <c r="D188" s="114" t="s">
        <v>51</v>
      </c>
      <c r="E188" s="114" t="s">
        <v>114</v>
      </c>
      <c r="F188" s="114" t="s">
        <v>201</v>
      </c>
      <c r="G188" s="151">
        <f>G189</f>
        <v>0.5</v>
      </c>
    </row>
    <row r="189" spans="1:9" ht="27.75" hidden="1" customHeight="1">
      <c r="A189" s="113" t="s">
        <v>127</v>
      </c>
      <c r="B189" s="231">
        <v>729</v>
      </c>
      <c r="C189" s="114" t="s">
        <v>55</v>
      </c>
      <c r="D189" s="114" t="s">
        <v>51</v>
      </c>
      <c r="E189" s="114" t="s">
        <v>114</v>
      </c>
      <c r="F189" s="114" t="s">
        <v>126</v>
      </c>
      <c r="G189" s="151">
        <v>0.5</v>
      </c>
    </row>
    <row r="190" spans="1:9" ht="27.75" customHeight="1">
      <c r="A190" s="115" t="s">
        <v>194</v>
      </c>
      <c r="B190" s="231">
        <v>729</v>
      </c>
      <c r="C190" s="116" t="s">
        <v>55</v>
      </c>
      <c r="D190" s="116" t="s">
        <v>51</v>
      </c>
      <c r="E190" s="116" t="s">
        <v>139</v>
      </c>
      <c r="F190" s="116" t="s">
        <v>64</v>
      </c>
      <c r="G190" s="278">
        <f>G191</f>
        <v>190</v>
      </c>
    </row>
    <row r="191" spans="1:9" ht="27.75" customHeight="1">
      <c r="A191" s="113" t="s">
        <v>270</v>
      </c>
      <c r="B191" s="231">
        <v>729</v>
      </c>
      <c r="C191" s="114" t="s">
        <v>55</v>
      </c>
      <c r="D191" s="114" t="s">
        <v>51</v>
      </c>
      <c r="E191" s="114" t="s">
        <v>139</v>
      </c>
      <c r="F191" s="114" t="s">
        <v>66</v>
      </c>
      <c r="G191" s="151">
        <f>G192</f>
        <v>190</v>
      </c>
    </row>
    <row r="192" spans="1:9" ht="27.75" hidden="1" customHeight="1">
      <c r="A192" s="113" t="s">
        <v>321</v>
      </c>
      <c r="B192" s="231">
        <v>729</v>
      </c>
      <c r="C192" s="114" t="s">
        <v>55</v>
      </c>
      <c r="D192" s="114" t="s">
        <v>51</v>
      </c>
      <c r="E192" s="238" t="s">
        <v>139</v>
      </c>
      <c r="F192" s="114" t="s">
        <v>191</v>
      </c>
      <c r="G192" s="151">
        <f>G193</f>
        <v>190</v>
      </c>
    </row>
    <row r="193" spans="1:8" ht="21.75" hidden="1" customHeight="1">
      <c r="A193" s="113" t="s">
        <v>322</v>
      </c>
      <c r="B193" s="231">
        <v>729</v>
      </c>
      <c r="C193" s="114" t="s">
        <v>55</v>
      </c>
      <c r="D193" s="114" t="s">
        <v>51</v>
      </c>
      <c r="E193" s="114" t="s">
        <v>139</v>
      </c>
      <c r="F193" s="114" t="s">
        <v>91</v>
      </c>
      <c r="G193" s="151">
        <v>190</v>
      </c>
    </row>
    <row r="194" spans="1:8" ht="31.5">
      <c r="A194" s="132" t="s">
        <v>314</v>
      </c>
      <c r="B194" s="231">
        <v>729</v>
      </c>
      <c r="C194" s="121" t="s">
        <v>36</v>
      </c>
      <c r="D194" s="121" t="s">
        <v>63</v>
      </c>
      <c r="E194" s="121" t="s">
        <v>101</v>
      </c>
      <c r="F194" s="121" t="s">
        <v>64</v>
      </c>
      <c r="G194" s="287">
        <f t="shared" ref="G194:G200" si="2">G195</f>
        <v>0</v>
      </c>
    </row>
    <row r="195" spans="1:8" ht="28.5">
      <c r="A195" s="122" t="s">
        <v>315</v>
      </c>
      <c r="B195" s="231">
        <v>729</v>
      </c>
      <c r="C195" s="118" t="s">
        <v>36</v>
      </c>
      <c r="D195" s="118" t="s">
        <v>51</v>
      </c>
      <c r="E195" s="118" t="s">
        <v>101</v>
      </c>
      <c r="F195" s="118" t="s">
        <v>64</v>
      </c>
      <c r="G195" s="295">
        <f t="shared" si="2"/>
        <v>0</v>
      </c>
    </row>
    <row r="196" spans="1:8" ht="30">
      <c r="A196" s="206" t="s">
        <v>21</v>
      </c>
      <c r="B196" s="231">
        <v>729</v>
      </c>
      <c r="C196" s="126" t="s">
        <v>36</v>
      </c>
      <c r="D196" s="126" t="s">
        <v>51</v>
      </c>
      <c r="E196" s="126" t="s">
        <v>102</v>
      </c>
      <c r="F196" s="126" t="s">
        <v>64</v>
      </c>
      <c r="G196" s="270">
        <f t="shared" si="2"/>
        <v>0</v>
      </c>
    </row>
    <row r="197" spans="1:8" ht="30">
      <c r="A197" s="206" t="s">
        <v>6</v>
      </c>
      <c r="B197" s="231">
        <v>729</v>
      </c>
      <c r="C197" s="126" t="s">
        <v>36</v>
      </c>
      <c r="D197" s="126" t="s">
        <v>51</v>
      </c>
      <c r="E197" s="126" t="s">
        <v>103</v>
      </c>
      <c r="F197" s="126" t="s">
        <v>64</v>
      </c>
      <c r="G197" s="270">
        <f t="shared" si="2"/>
        <v>0</v>
      </c>
    </row>
    <row r="198" spans="1:8" ht="25.5">
      <c r="A198" s="113" t="s">
        <v>7</v>
      </c>
      <c r="B198" s="231">
        <v>729</v>
      </c>
      <c r="C198" s="114" t="s">
        <v>36</v>
      </c>
      <c r="D198" s="114" t="s">
        <v>51</v>
      </c>
      <c r="E198" s="114" t="s">
        <v>104</v>
      </c>
      <c r="F198" s="114" t="s">
        <v>64</v>
      </c>
      <c r="G198" s="151">
        <f t="shared" si="2"/>
        <v>0</v>
      </c>
    </row>
    <row r="199" spans="1:8" ht="13.5" customHeight="1">
      <c r="A199" s="144" t="s">
        <v>10</v>
      </c>
      <c r="B199" s="231">
        <v>729</v>
      </c>
      <c r="C199" s="114" t="s">
        <v>36</v>
      </c>
      <c r="D199" s="114" t="s">
        <v>51</v>
      </c>
      <c r="E199" s="114" t="s">
        <v>115</v>
      </c>
      <c r="F199" s="114" t="s">
        <v>64</v>
      </c>
      <c r="G199" s="271">
        <f t="shared" si="2"/>
        <v>0</v>
      </c>
    </row>
    <row r="200" spans="1:8" ht="23.25" customHeight="1">
      <c r="A200" s="144" t="s">
        <v>198</v>
      </c>
      <c r="B200" s="231">
        <v>729</v>
      </c>
      <c r="C200" s="114" t="s">
        <v>36</v>
      </c>
      <c r="D200" s="114" t="s">
        <v>51</v>
      </c>
      <c r="E200" s="114" t="s">
        <v>115</v>
      </c>
      <c r="F200" s="114" t="s">
        <v>197</v>
      </c>
      <c r="G200" s="271">
        <f t="shared" si="2"/>
        <v>0</v>
      </c>
    </row>
    <row r="201" spans="1:8" ht="17.25" hidden="1" customHeight="1">
      <c r="A201" s="144" t="s">
        <v>10</v>
      </c>
      <c r="B201" s="231">
        <v>729</v>
      </c>
      <c r="C201" s="114" t="s">
        <v>36</v>
      </c>
      <c r="D201" s="114" t="s">
        <v>51</v>
      </c>
      <c r="E201" s="114" t="s">
        <v>115</v>
      </c>
      <c r="F201" s="114" t="s">
        <v>96</v>
      </c>
      <c r="G201" s="151">
        <f>69.18-69.18</f>
        <v>0</v>
      </c>
      <c r="H201" s="171"/>
    </row>
    <row r="202" spans="1:8" ht="47.25">
      <c r="A202" s="109" t="s">
        <v>317</v>
      </c>
      <c r="B202" s="231">
        <v>729</v>
      </c>
      <c r="C202" s="121" t="s">
        <v>0</v>
      </c>
      <c r="D202" s="121" t="s">
        <v>63</v>
      </c>
      <c r="E202" s="121" t="s">
        <v>101</v>
      </c>
      <c r="F202" s="121" t="s">
        <v>64</v>
      </c>
      <c r="G202" s="296">
        <f>G203</f>
        <v>145.68</v>
      </c>
    </row>
    <row r="203" spans="1:8" ht="28.5">
      <c r="A203" s="117" t="s">
        <v>30</v>
      </c>
      <c r="B203" s="231">
        <v>729</v>
      </c>
      <c r="C203" s="123" t="s">
        <v>0</v>
      </c>
      <c r="D203" s="123" t="s">
        <v>69</v>
      </c>
      <c r="E203" s="118" t="s">
        <v>101</v>
      </c>
      <c r="F203" s="123" t="s">
        <v>64</v>
      </c>
      <c r="G203" s="269">
        <f>G204</f>
        <v>145.68</v>
      </c>
    </row>
    <row r="204" spans="1:8" ht="30">
      <c r="A204" s="206" t="s">
        <v>21</v>
      </c>
      <c r="B204" s="231">
        <v>729</v>
      </c>
      <c r="C204" s="140" t="s">
        <v>0</v>
      </c>
      <c r="D204" s="140" t="s">
        <v>69</v>
      </c>
      <c r="E204" s="126" t="s">
        <v>102</v>
      </c>
      <c r="F204" s="126" t="s">
        <v>64</v>
      </c>
      <c r="G204" s="270">
        <f>G205</f>
        <v>145.68</v>
      </c>
    </row>
    <row r="205" spans="1:8" ht="30">
      <c r="A205" s="206" t="s">
        <v>6</v>
      </c>
      <c r="B205" s="231">
        <v>729</v>
      </c>
      <c r="C205" s="140" t="s">
        <v>0</v>
      </c>
      <c r="D205" s="140" t="s">
        <v>69</v>
      </c>
      <c r="E205" s="126" t="s">
        <v>103</v>
      </c>
      <c r="F205" s="140" t="s">
        <v>64</v>
      </c>
      <c r="G205" s="270">
        <f>G207</f>
        <v>145.68</v>
      </c>
    </row>
    <row r="206" spans="1:8" ht="29.25" customHeight="1">
      <c r="A206" s="113" t="s">
        <v>7</v>
      </c>
      <c r="B206" s="231">
        <v>729</v>
      </c>
      <c r="C206" s="120" t="s">
        <v>0</v>
      </c>
      <c r="D206" s="120" t="s">
        <v>69</v>
      </c>
      <c r="E206" s="114" t="s">
        <v>104</v>
      </c>
      <c r="F206" s="120" t="s">
        <v>64</v>
      </c>
      <c r="G206" s="271">
        <f>G207</f>
        <v>145.68</v>
      </c>
    </row>
    <row r="207" spans="1:8">
      <c r="A207" s="113" t="s">
        <v>14</v>
      </c>
      <c r="B207" s="231">
        <v>729</v>
      </c>
      <c r="C207" s="120" t="s">
        <v>0</v>
      </c>
      <c r="D207" s="120" t="s">
        <v>69</v>
      </c>
      <c r="E207" s="114" t="s">
        <v>116</v>
      </c>
      <c r="F207" s="120" t="s">
        <v>64</v>
      </c>
      <c r="G207" s="271">
        <f>G209</f>
        <v>145.68</v>
      </c>
    </row>
    <row r="208" spans="1:8" ht="17.25" customHeight="1">
      <c r="A208" s="297" t="s">
        <v>199</v>
      </c>
      <c r="B208" s="231">
        <v>729</v>
      </c>
      <c r="C208" s="298" t="s">
        <v>0</v>
      </c>
      <c r="D208" s="298" t="s">
        <v>69</v>
      </c>
      <c r="E208" s="299" t="s">
        <v>116</v>
      </c>
      <c r="F208" s="298" t="s">
        <v>200</v>
      </c>
      <c r="G208" s="300">
        <f>G209</f>
        <v>145.68</v>
      </c>
    </row>
    <row r="209" spans="1:12" ht="0.75" customHeight="1" thickBot="1">
      <c r="A209" s="145" t="s">
        <v>14</v>
      </c>
      <c r="B209" s="231">
        <v>729</v>
      </c>
      <c r="C209" s="146" t="s">
        <v>0</v>
      </c>
      <c r="D209" s="146" t="s">
        <v>69</v>
      </c>
      <c r="E209" s="147" t="s">
        <v>116</v>
      </c>
      <c r="F209" s="146" t="s">
        <v>97</v>
      </c>
      <c r="G209" s="301">
        <v>145.68</v>
      </c>
      <c r="H209" s="171"/>
      <c r="J209" s="112"/>
      <c r="K209" s="112"/>
      <c r="L209" s="112"/>
    </row>
    <row r="210" spans="1:12">
      <c r="A210" s="127"/>
      <c r="B210" s="232"/>
      <c r="C210" s="129"/>
      <c r="D210" s="129"/>
      <c r="E210" s="129"/>
      <c r="F210" s="129"/>
      <c r="G210" s="302"/>
    </row>
    <row r="211" spans="1:12">
      <c r="A211" s="99"/>
      <c r="E211" s="317"/>
      <c r="F211" s="317"/>
    </row>
  </sheetData>
  <autoFilter ref="A1:G220"/>
  <mergeCells count="8">
    <mergeCell ref="E3:G3"/>
    <mergeCell ref="E4:G4"/>
    <mergeCell ref="E5:G5"/>
    <mergeCell ref="E211:F211"/>
    <mergeCell ref="C8:G8"/>
    <mergeCell ref="A9:G9"/>
    <mergeCell ref="A10:G10"/>
    <mergeCell ref="A12:G14"/>
  </mergeCells>
  <pageMargins left="0.98425196850393704" right="0.39370078740157483" top="0.39370078740157483" bottom="0.39370078740157483" header="0.15748031496062992" footer="0.15748031496062992"/>
  <pageSetup paperSize="9" scale="77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F39"/>
  <sheetViews>
    <sheetView tabSelected="1" workbookViewId="0">
      <selection activeCell="D12" sqref="D12"/>
    </sheetView>
  </sheetViews>
  <sheetFormatPr defaultRowHeight="12.75"/>
  <cols>
    <col min="1" max="1" width="42.85546875" customWidth="1"/>
    <col min="2" max="2" width="28.85546875" customWidth="1"/>
    <col min="3" max="3" width="15" style="191" customWidth="1"/>
  </cols>
  <sheetData>
    <row r="1" spans="1:6">
      <c r="A1" s="191"/>
      <c r="B1" s="261"/>
      <c r="C1" s="261" t="s">
        <v>358</v>
      </c>
    </row>
    <row r="2" spans="1:6">
      <c r="A2" s="191"/>
      <c r="B2" s="303" t="s">
        <v>355</v>
      </c>
      <c r="C2" s="303"/>
    </row>
    <row r="3" spans="1:6">
      <c r="A3" s="191"/>
      <c r="B3" s="303" t="s">
        <v>356</v>
      </c>
      <c r="C3" s="303"/>
    </row>
    <row r="4" spans="1:6">
      <c r="A4" s="191"/>
      <c r="B4" s="303" t="s">
        <v>367</v>
      </c>
      <c r="C4" s="303"/>
    </row>
    <row r="5" spans="1:6">
      <c r="A5" s="191"/>
      <c r="B5" s="261"/>
      <c r="C5" s="261"/>
    </row>
    <row r="6" spans="1:6">
      <c r="A6" s="191"/>
      <c r="B6" s="191"/>
    </row>
    <row r="7" spans="1:6">
      <c r="A7" s="261"/>
      <c r="B7" s="303" t="s">
        <v>362</v>
      </c>
      <c r="C7" s="303"/>
    </row>
    <row r="8" spans="1:6">
      <c r="A8" s="304" t="s">
        <v>363</v>
      </c>
      <c r="B8" s="304"/>
      <c r="C8" s="304"/>
    </row>
    <row r="9" spans="1:6" ht="17.25" customHeight="1">
      <c r="A9" s="261"/>
      <c r="B9" s="318" t="s">
        <v>360</v>
      </c>
      <c r="C9" s="318"/>
      <c r="D9" s="50"/>
      <c r="E9" s="50"/>
      <c r="F9" s="42"/>
    </row>
    <row r="10" spans="1:6" ht="15.75" customHeight="1">
      <c r="B10" s="324"/>
      <c r="C10" s="324"/>
    </row>
    <row r="11" spans="1:6" ht="16.5" hidden="1" customHeight="1">
      <c r="B11" s="2"/>
      <c r="C11" s="236"/>
    </row>
    <row r="12" spans="1:6" ht="30.75" customHeight="1">
      <c r="A12" s="321" t="s">
        <v>307</v>
      </c>
      <c r="B12" s="321"/>
      <c r="C12" s="321"/>
    </row>
    <row r="13" spans="1:6" ht="30.75" customHeight="1" thickBot="1">
      <c r="A13" s="3"/>
      <c r="B13" s="3"/>
      <c r="C13" s="161"/>
    </row>
    <row r="14" spans="1:6" ht="18" customHeight="1">
      <c r="A14" s="319" t="s">
        <v>40</v>
      </c>
      <c r="B14" s="322" t="s">
        <v>41</v>
      </c>
      <c r="C14" s="322" t="s">
        <v>42</v>
      </c>
    </row>
    <row r="15" spans="1:6" ht="14.25" customHeight="1" thickBot="1">
      <c r="A15" s="320"/>
      <c r="B15" s="323"/>
      <c r="C15" s="323"/>
    </row>
    <row r="16" spans="1:6">
      <c r="A16" s="4">
        <v>1</v>
      </c>
      <c r="B16" s="5">
        <v>3</v>
      </c>
      <c r="C16" s="6">
        <v>4</v>
      </c>
    </row>
    <row r="17" spans="1:3" ht="24.75" customHeight="1">
      <c r="A17" s="7" t="s">
        <v>17</v>
      </c>
      <c r="B17" s="8"/>
      <c r="C17" s="169">
        <f>C26+C21+C18</f>
        <v>433.55</v>
      </c>
    </row>
    <row r="18" spans="1:3" ht="24.75" customHeight="1">
      <c r="A18" s="7" t="s">
        <v>24</v>
      </c>
      <c r="B18" s="10" t="s">
        <v>279</v>
      </c>
      <c r="C18" s="169">
        <f>C19</f>
        <v>149</v>
      </c>
    </row>
    <row r="19" spans="1:3" s="191" customFormat="1" ht="39" customHeight="1">
      <c r="A19" s="7" t="s">
        <v>166</v>
      </c>
      <c r="B19" s="10" t="s">
        <v>280</v>
      </c>
      <c r="C19" s="169">
        <f>C20</f>
        <v>149</v>
      </c>
    </row>
    <row r="20" spans="1:3" s="191" customFormat="1" ht="42.75" customHeight="1">
      <c r="A20" s="188" t="s">
        <v>167</v>
      </c>
      <c r="B20" s="95" t="s">
        <v>281</v>
      </c>
      <c r="C20" s="198">
        <v>149</v>
      </c>
    </row>
    <row r="21" spans="1:3" ht="41.25" customHeight="1">
      <c r="A21" s="86" t="s">
        <v>168</v>
      </c>
      <c r="B21" s="87" t="s">
        <v>282</v>
      </c>
      <c r="C21" s="170">
        <f>C22</f>
        <v>0</v>
      </c>
    </row>
    <row r="22" spans="1:3" ht="52.5" customHeight="1">
      <c r="A22" s="7" t="s">
        <v>169</v>
      </c>
      <c r="B22" s="10" t="s">
        <v>283</v>
      </c>
      <c r="C22" s="169">
        <f>C23</f>
        <v>0</v>
      </c>
    </row>
    <row r="23" spans="1:3" ht="50.25" customHeight="1">
      <c r="A23" s="84" t="s">
        <v>170</v>
      </c>
      <c r="B23" s="85" t="s">
        <v>284</v>
      </c>
      <c r="C23" s="167">
        <f>C24</f>
        <v>0</v>
      </c>
    </row>
    <row r="24" spans="1:3" ht="50.25" customHeight="1">
      <c r="A24" s="188" t="s">
        <v>171</v>
      </c>
      <c r="B24" s="95" t="s">
        <v>285</v>
      </c>
      <c r="C24" s="198">
        <v>0</v>
      </c>
    </row>
    <row r="25" spans="1:3" s="194" customFormat="1" ht="24.75" customHeight="1">
      <c r="A25" s="189" t="s">
        <v>172</v>
      </c>
      <c r="B25" s="192" t="s">
        <v>286</v>
      </c>
      <c r="C25" s="193">
        <f>C26</f>
        <v>284.55</v>
      </c>
    </row>
    <row r="26" spans="1:3" ht="27" customHeight="1">
      <c r="A26" s="88" t="s">
        <v>2</v>
      </c>
      <c r="B26" s="89" t="s">
        <v>287</v>
      </c>
      <c r="C26" s="168">
        <f>C28+C33</f>
        <v>284.55</v>
      </c>
    </row>
    <row r="27" spans="1:3" s="191" customFormat="1" ht="27" customHeight="1">
      <c r="A27" s="195" t="s">
        <v>173</v>
      </c>
      <c r="B27" s="196" t="s">
        <v>288</v>
      </c>
      <c r="C27" s="197">
        <f>C28</f>
        <v>-38267.230000000003</v>
      </c>
    </row>
    <row r="28" spans="1:3" s="191" customFormat="1" ht="18.75" customHeight="1">
      <c r="A28" s="90" t="s">
        <v>43</v>
      </c>
      <c r="B28" s="85" t="s">
        <v>289</v>
      </c>
      <c r="C28" s="167">
        <f>C29</f>
        <v>-38267.230000000003</v>
      </c>
    </row>
    <row r="29" spans="1:3" ht="15" customHeight="1">
      <c r="A29" s="13" t="s">
        <v>44</v>
      </c>
      <c r="B29" s="95" t="s">
        <v>290</v>
      </c>
      <c r="C29" s="198">
        <f>C30</f>
        <v>-38267.230000000003</v>
      </c>
    </row>
    <row r="30" spans="1:3" ht="25.5">
      <c r="A30" s="11" t="s">
        <v>45</v>
      </c>
      <c r="B30" s="95" t="s">
        <v>291</v>
      </c>
      <c r="C30" s="198">
        <f>C31</f>
        <v>-38267.230000000003</v>
      </c>
    </row>
    <row r="31" spans="1:3" ht="25.5">
      <c r="A31" s="11" t="s">
        <v>174</v>
      </c>
      <c r="B31" s="95" t="s">
        <v>292</v>
      </c>
      <c r="C31" s="198">
        <f>-('прил№1 '!C80+'прил №7'!C20)</f>
        <v>-38267.230000000003</v>
      </c>
    </row>
    <row r="32" spans="1:3" s="191" customFormat="1">
      <c r="A32" s="188" t="s">
        <v>175</v>
      </c>
      <c r="B32" s="95" t="s">
        <v>288</v>
      </c>
      <c r="C32" s="198">
        <f>C33</f>
        <v>38551.78</v>
      </c>
    </row>
    <row r="33" spans="1:3" ht="18" customHeight="1">
      <c r="A33" s="90" t="s">
        <v>46</v>
      </c>
      <c r="B33" s="85" t="s">
        <v>293</v>
      </c>
      <c r="C33" s="167">
        <f>C34</f>
        <v>38551.78</v>
      </c>
    </row>
    <row r="34" spans="1:3" ht="15.75" customHeight="1">
      <c r="A34" s="13" t="s">
        <v>47</v>
      </c>
      <c r="B34" s="95" t="s">
        <v>294</v>
      </c>
      <c r="C34" s="198">
        <f>C35</f>
        <v>38551.78</v>
      </c>
    </row>
    <row r="35" spans="1:3" ht="27" customHeight="1">
      <c r="A35" s="11" t="s">
        <v>48</v>
      </c>
      <c r="B35" s="95" t="s">
        <v>295</v>
      </c>
      <c r="C35" s="198">
        <f>C36</f>
        <v>38551.78</v>
      </c>
    </row>
    <row r="36" spans="1:3" ht="30" customHeight="1" thickBot="1">
      <c r="A36" s="14" t="s">
        <v>176</v>
      </c>
      <c r="B36" s="96" t="s">
        <v>296</v>
      </c>
      <c r="C36" s="258">
        <f>'Прил №5'!G17-C24</f>
        <v>38551.78</v>
      </c>
    </row>
    <row r="37" spans="1:3" ht="24" customHeight="1">
      <c r="A37" s="15"/>
      <c r="B37" s="16"/>
      <c r="C37" s="190"/>
    </row>
    <row r="38" spans="1:3" ht="24" customHeight="1">
      <c r="A38" s="15"/>
      <c r="B38" s="16"/>
      <c r="C38" s="190"/>
    </row>
    <row r="39" spans="1:3" ht="24" customHeight="1">
      <c r="A39" s="50"/>
      <c r="B39" s="305"/>
      <c r="C39" s="305"/>
    </row>
  </sheetData>
  <mergeCells count="12">
    <mergeCell ref="B10:C10"/>
    <mergeCell ref="A14:A15"/>
    <mergeCell ref="A12:C12"/>
    <mergeCell ref="B39:C39"/>
    <mergeCell ref="B14:B15"/>
    <mergeCell ref="C14:C15"/>
    <mergeCell ref="B2:C2"/>
    <mergeCell ref="B3:C3"/>
    <mergeCell ref="B4:C4"/>
    <mergeCell ref="B7:C7"/>
    <mergeCell ref="B9:C9"/>
    <mergeCell ref="A8:C8"/>
  </mergeCells>
  <phoneticPr fontId="5" type="noConversion"/>
  <pageMargins left="0.98425196850393704" right="0.55118110236220474" top="0.39370078740157483" bottom="0.39370078740157483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прил№1 </vt:lpstr>
      <vt:lpstr>Прил №3</vt:lpstr>
      <vt:lpstr>Прил №5</vt:lpstr>
      <vt:lpstr>прил №7</vt:lpstr>
      <vt:lpstr>'Прил №3'!Заголовки_для_печати</vt:lpstr>
      <vt:lpstr>'Прил №5'!Заголовки_для_печати</vt:lpstr>
      <vt:lpstr>'Прил №3'!Область_печати</vt:lpstr>
      <vt:lpstr>'прил№1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Штайнгильберг ОВ</cp:lastModifiedBy>
  <cp:lastPrinted>2025-12-23T03:04:47Z</cp:lastPrinted>
  <dcterms:created xsi:type="dcterms:W3CDTF">2007-03-15T07:53:30Z</dcterms:created>
  <dcterms:modified xsi:type="dcterms:W3CDTF">2025-12-26T03:13:49Z</dcterms:modified>
</cp:coreProperties>
</file>